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penzugy\koltsegvetes\2026. évi Módosított előirányzat\3_módosított előirányzat\Közgyűlési Osztály\"/>
    </mc:Choice>
  </mc:AlternateContent>
  <bookViews>
    <workbookView xWindow="60" yWindow="60" windowWidth="13695" windowHeight="11370"/>
  </bookViews>
  <sheets>
    <sheet name="9. melléklet" sheetId="1" r:id="rId1"/>
  </sheets>
  <definedNames>
    <definedName name="_xlnm.Print_Titles" localSheetId="0">'9. melléklet'!$3:$8</definedName>
    <definedName name="_xlnm.Print_Area" localSheetId="0">'9. melléklet'!$B$1:$AF$50</definedName>
  </definedNames>
  <calcPr calcId="162913"/>
</workbook>
</file>

<file path=xl/calcChain.xml><?xml version="1.0" encoding="utf-8"?>
<calcChain xmlns="http://schemas.openxmlformats.org/spreadsheetml/2006/main">
  <c r="Y10" i="1" l="1"/>
  <c r="Y31" i="1"/>
  <c r="Y13" i="1" l="1"/>
  <c r="Y54" i="1" l="1"/>
  <c r="Z54" i="1"/>
  <c r="AA54" i="1"/>
  <c r="AD54" i="1"/>
  <c r="AE54" i="1"/>
  <c r="Z55" i="1"/>
  <c r="AA55" i="1"/>
  <c r="AD55" i="1"/>
  <c r="AE55" i="1"/>
  <c r="Z56" i="1"/>
  <c r="Z57" i="1" s="1"/>
  <c r="Z58" i="1" s="1"/>
  <c r="AA56" i="1"/>
  <c r="AA57" i="1" s="1"/>
  <c r="AA58" i="1" s="1"/>
  <c r="AD56" i="1"/>
  <c r="AD57" i="1" s="1"/>
  <c r="AD58" i="1" s="1"/>
  <c r="AE56" i="1"/>
  <c r="AE57" i="1"/>
  <c r="AE58" i="1" s="1"/>
  <c r="AE46" i="1"/>
  <c r="AF46" i="1" s="1"/>
  <c r="AD46" i="1"/>
  <c r="AC46" i="1"/>
  <c r="AB46" i="1"/>
  <c r="AE45" i="1"/>
  <c r="AF45" i="1" s="1"/>
  <c r="AD45" i="1"/>
  <c r="AC45" i="1"/>
  <c r="AB45" i="1"/>
  <c r="AE44" i="1"/>
  <c r="AD44" i="1"/>
  <c r="AF44" i="1" s="1"/>
  <c r="AC44" i="1"/>
  <c r="AB44" i="1"/>
  <c r="AE43" i="1"/>
  <c r="AF43" i="1" s="1"/>
  <c r="AD43" i="1"/>
  <c r="AC43" i="1"/>
  <c r="AB43" i="1"/>
  <c r="AF42" i="1"/>
  <c r="AE42" i="1"/>
  <c r="AD42" i="1"/>
  <c r="AC42" i="1"/>
  <c r="AB42" i="1"/>
  <c r="AF41" i="1"/>
  <c r="AE41" i="1"/>
  <c r="AD41" i="1"/>
  <c r="AC41" i="1"/>
  <c r="AB41" i="1"/>
  <c r="AE40" i="1"/>
  <c r="AF40" i="1" s="1"/>
  <c r="AD40" i="1"/>
  <c r="AC40" i="1"/>
  <c r="AB40" i="1"/>
  <c r="AE39" i="1"/>
  <c r="AF39" i="1" s="1"/>
  <c r="AD39" i="1"/>
  <c r="AC39" i="1"/>
  <c r="AB39" i="1"/>
  <c r="AE38" i="1"/>
  <c r="AF38" i="1" s="1"/>
  <c r="AD38" i="1"/>
  <c r="AC38" i="1"/>
  <c r="AB38" i="1"/>
  <c r="AE37" i="1"/>
  <c r="AF37" i="1" s="1"/>
  <c r="AD37" i="1"/>
  <c r="AC37" i="1"/>
  <c r="AB37" i="1"/>
  <c r="AF36" i="1"/>
  <c r="AE36" i="1"/>
  <c r="AD36" i="1"/>
  <c r="AC36" i="1"/>
  <c r="AB36" i="1"/>
  <c r="AF35" i="1"/>
  <c r="AE35" i="1"/>
  <c r="AD35" i="1"/>
  <c r="AC35" i="1"/>
  <c r="AB35" i="1"/>
  <c r="AE34" i="1"/>
  <c r="AE28" i="1" s="1"/>
  <c r="AD34" i="1"/>
  <c r="AC34" i="1"/>
  <c r="AB34" i="1"/>
  <c r="AE33" i="1"/>
  <c r="AF33" i="1" s="1"/>
  <c r="AD33" i="1"/>
  <c r="AD28" i="1" s="1"/>
  <c r="AC33" i="1"/>
  <c r="AB33" i="1"/>
  <c r="AE32" i="1"/>
  <c r="AF32" i="1" s="1"/>
  <c r="AD32" i="1"/>
  <c r="AC32" i="1"/>
  <c r="AB32" i="1"/>
  <c r="AE31" i="1"/>
  <c r="AD31" i="1"/>
  <c r="AB31" i="1"/>
  <c r="AC31" i="1"/>
  <c r="AC28" i="1" s="1"/>
  <c r="AE30" i="1"/>
  <c r="AF30" i="1" s="1"/>
  <c r="AD30" i="1"/>
  <c r="AC30" i="1"/>
  <c r="AB30" i="1"/>
  <c r="AF29" i="1"/>
  <c r="AE29" i="1"/>
  <c r="AD29" i="1"/>
  <c r="AC29" i="1"/>
  <c r="AB29" i="1"/>
  <c r="AA28" i="1"/>
  <c r="AA48" i="1" s="1"/>
  <c r="Z28" i="1"/>
  <c r="Y28" i="1"/>
  <c r="AE26" i="1"/>
  <c r="AF26" i="1" s="1"/>
  <c r="AD26" i="1"/>
  <c r="AC26" i="1"/>
  <c r="AB26" i="1"/>
  <c r="AF25" i="1"/>
  <c r="AE25" i="1"/>
  <c r="AD25" i="1"/>
  <c r="AC25" i="1"/>
  <c r="AB25" i="1"/>
  <c r="AF24" i="1"/>
  <c r="AE24" i="1"/>
  <c r="AD24" i="1"/>
  <c r="AC24" i="1"/>
  <c r="AB24" i="1"/>
  <c r="AE23" i="1"/>
  <c r="AF23" i="1" s="1"/>
  <c r="AD23" i="1"/>
  <c r="AC23" i="1"/>
  <c r="AB23" i="1"/>
  <c r="AE22" i="1"/>
  <c r="AF22" i="1" s="1"/>
  <c r="AD22" i="1"/>
  <c r="AC22" i="1"/>
  <c r="AB22" i="1"/>
  <c r="AE21" i="1"/>
  <c r="AF21" i="1" s="1"/>
  <c r="AD21" i="1"/>
  <c r="AC21" i="1"/>
  <c r="AB21" i="1"/>
  <c r="AE20" i="1"/>
  <c r="AF20" i="1" s="1"/>
  <c r="AD20" i="1"/>
  <c r="AC20" i="1"/>
  <c r="AB20" i="1"/>
  <c r="AF19" i="1"/>
  <c r="AE19" i="1"/>
  <c r="AD19" i="1"/>
  <c r="AC19" i="1"/>
  <c r="AB19" i="1"/>
  <c r="AF18" i="1"/>
  <c r="AE18" i="1"/>
  <c r="AD18" i="1"/>
  <c r="AC18" i="1"/>
  <c r="AB18" i="1"/>
  <c r="AE17" i="1"/>
  <c r="AE11" i="1" s="1"/>
  <c r="AD17" i="1"/>
  <c r="AC17" i="1"/>
  <c r="AB17" i="1"/>
  <c r="AE16" i="1"/>
  <c r="AF16" i="1" s="1"/>
  <c r="AD16" i="1"/>
  <c r="AD11" i="1" s="1"/>
  <c r="AC16" i="1"/>
  <c r="AB16" i="1"/>
  <c r="AE15" i="1"/>
  <c r="AF15" i="1" s="1"/>
  <c r="AD15" i="1"/>
  <c r="AC15" i="1"/>
  <c r="AB15" i="1"/>
  <c r="AE14" i="1"/>
  <c r="AF14" i="1" s="1"/>
  <c r="AD14" i="1"/>
  <c r="AC14" i="1"/>
  <c r="AB14" i="1"/>
  <c r="AE13" i="1"/>
  <c r="AD13" i="1"/>
  <c r="Y11" i="1"/>
  <c r="Y55" i="1" s="1"/>
  <c r="AF12" i="1"/>
  <c r="AE12" i="1"/>
  <c r="AD12" i="1"/>
  <c r="AC12" i="1"/>
  <c r="AB12" i="1"/>
  <c r="AA11" i="1"/>
  <c r="Z11" i="1"/>
  <c r="AE10" i="1"/>
  <c r="AD10" i="1"/>
  <c r="AC10" i="1"/>
  <c r="AB10" i="1"/>
  <c r="AB54" i="1" s="1"/>
  <c r="AA9" i="1"/>
  <c r="AC54" i="1" l="1"/>
  <c r="Y56" i="1"/>
  <c r="AC56" i="1"/>
  <c r="AB11" i="1"/>
  <c r="AB55" i="1" s="1"/>
  <c r="Y57" i="1"/>
  <c r="AF31" i="1"/>
  <c r="AF10" i="1"/>
  <c r="AF54" i="1" s="1"/>
  <c r="AF28" i="1"/>
  <c r="AF56" i="1" s="1"/>
  <c r="AD48" i="1"/>
  <c r="Y9" i="1"/>
  <c r="Z48" i="1"/>
  <c r="AD9" i="1"/>
  <c r="AB13" i="1"/>
  <c r="AF17" i="1"/>
  <c r="AF34" i="1"/>
  <c r="AC13" i="1"/>
  <c r="AB28" i="1"/>
  <c r="AB56" i="1" s="1"/>
  <c r="AB57" i="1" s="1"/>
  <c r="AE9" i="1"/>
  <c r="Z9" i="1"/>
  <c r="Y48" i="1" l="1"/>
  <c r="Y58" i="1"/>
  <c r="AB9" i="1"/>
  <c r="AB48" i="1"/>
  <c r="AB58" i="1" s="1"/>
  <c r="AF13" i="1"/>
  <c r="AC11" i="1"/>
  <c r="AC55" i="1" s="1"/>
  <c r="AC57" i="1" s="1"/>
  <c r="AE48" i="1"/>
  <c r="AC9" i="1" l="1"/>
  <c r="AF11" i="1"/>
  <c r="AF55" i="1" s="1"/>
  <c r="AF57" i="1" s="1"/>
  <c r="AC48" i="1" l="1"/>
  <c r="AF9" i="1"/>
  <c r="AC58" i="1" l="1"/>
  <c r="AF48" i="1"/>
  <c r="AF58" i="1" s="1"/>
  <c r="Q31" i="1" l="1"/>
  <c r="Q13" i="1" l="1"/>
  <c r="Q54" i="1" l="1"/>
  <c r="R54" i="1"/>
  <c r="S54" i="1"/>
  <c r="U54" i="1"/>
  <c r="V54" i="1"/>
  <c r="W54" i="1"/>
  <c r="W57" i="1" s="1"/>
  <c r="W58" i="1" s="1"/>
  <c r="R55" i="1"/>
  <c r="S55" i="1"/>
  <c r="V55" i="1"/>
  <c r="W55" i="1"/>
  <c r="R56" i="1"/>
  <c r="R57" i="1" s="1"/>
  <c r="R58" i="1" s="1"/>
  <c r="S56" i="1"/>
  <c r="S57" i="1" s="1"/>
  <c r="S58" i="1" s="1"/>
  <c r="V56" i="1"/>
  <c r="W56" i="1"/>
  <c r="V57" i="1"/>
  <c r="V58" i="1" s="1"/>
  <c r="W46" i="1"/>
  <c r="X46" i="1" s="1"/>
  <c r="V46" i="1"/>
  <c r="U46" i="1"/>
  <c r="T46" i="1"/>
  <c r="X45" i="1"/>
  <c r="W45" i="1"/>
  <c r="V45" i="1"/>
  <c r="U45" i="1"/>
  <c r="T45" i="1"/>
  <c r="W44" i="1"/>
  <c r="X44" i="1" s="1"/>
  <c r="V44" i="1"/>
  <c r="U44" i="1"/>
  <c r="T44" i="1"/>
  <c r="W43" i="1"/>
  <c r="X43" i="1" s="1"/>
  <c r="V43" i="1"/>
  <c r="U43" i="1"/>
  <c r="T43" i="1"/>
  <c r="W42" i="1"/>
  <c r="X42" i="1" s="1"/>
  <c r="V42" i="1"/>
  <c r="U42" i="1"/>
  <c r="T42" i="1"/>
  <c r="W41" i="1"/>
  <c r="V41" i="1"/>
  <c r="X41" i="1" s="1"/>
  <c r="U41" i="1"/>
  <c r="T41" i="1"/>
  <c r="W40" i="1"/>
  <c r="X40" i="1" s="1"/>
  <c r="V40" i="1"/>
  <c r="U40" i="1"/>
  <c r="T40" i="1"/>
  <c r="X39" i="1"/>
  <c r="W39" i="1"/>
  <c r="V39" i="1"/>
  <c r="U39" i="1"/>
  <c r="T39" i="1"/>
  <c r="W38" i="1"/>
  <c r="X38" i="1" s="1"/>
  <c r="V38" i="1"/>
  <c r="U38" i="1"/>
  <c r="T38" i="1"/>
  <c r="W37" i="1"/>
  <c r="X37" i="1" s="1"/>
  <c r="V37" i="1"/>
  <c r="U37" i="1"/>
  <c r="T37" i="1"/>
  <c r="W36" i="1"/>
  <c r="X36" i="1" s="1"/>
  <c r="V36" i="1"/>
  <c r="U36" i="1"/>
  <c r="T36" i="1"/>
  <c r="W35" i="1"/>
  <c r="V35" i="1"/>
  <c r="X35" i="1" s="1"/>
  <c r="U35" i="1"/>
  <c r="T35" i="1"/>
  <c r="W34" i="1"/>
  <c r="X34" i="1" s="1"/>
  <c r="V34" i="1"/>
  <c r="U34" i="1"/>
  <c r="T34" i="1"/>
  <c r="X33" i="1"/>
  <c r="W33" i="1"/>
  <c r="V33" i="1"/>
  <c r="U33" i="1"/>
  <c r="T33" i="1"/>
  <c r="W32" i="1"/>
  <c r="X32" i="1" s="1"/>
  <c r="V32" i="1"/>
  <c r="U32" i="1"/>
  <c r="T32" i="1"/>
  <c r="W31" i="1"/>
  <c r="V31" i="1"/>
  <c r="U31" i="1"/>
  <c r="T31" i="1"/>
  <c r="W30" i="1"/>
  <c r="X30" i="1" s="1"/>
  <c r="V30" i="1"/>
  <c r="U30" i="1"/>
  <c r="T30" i="1"/>
  <c r="W29" i="1"/>
  <c r="X29" i="1" s="1"/>
  <c r="V29" i="1"/>
  <c r="V28" i="1" s="1"/>
  <c r="U29" i="1"/>
  <c r="T29" i="1"/>
  <c r="S28" i="1"/>
  <c r="R28" i="1"/>
  <c r="Q28" i="1"/>
  <c r="W26" i="1"/>
  <c r="X26" i="1" s="1"/>
  <c r="V26" i="1"/>
  <c r="U26" i="1"/>
  <c r="T26" i="1"/>
  <c r="W25" i="1"/>
  <c r="X25" i="1" s="1"/>
  <c r="V25" i="1"/>
  <c r="U25" i="1"/>
  <c r="T25" i="1"/>
  <c r="W24" i="1"/>
  <c r="V24" i="1"/>
  <c r="X24" i="1" s="1"/>
  <c r="U24" i="1"/>
  <c r="T24" i="1"/>
  <c r="W23" i="1"/>
  <c r="X23" i="1" s="1"/>
  <c r="V23" i="1"/>
  <c r="U23" i="1"/>
  <c r="T23" i="1"/>
  <c r="X22" i="1"/>
  <c r="W22" i="1"/>
  <c r="V22" i="1"/>
  <c r="U22" i="1"/>
  <c r="T22" i="1"/>
  <c r="W21" i="1"/>
  <c r="X21" i="1" s="1"/>
  <c r="V21" i="1"/>
  <c r="U21" i="1"/>
  <c r="T21" i="1"/>
  <c r="W20" i="1"/>
  <c r="X20" i="1" s="1"/>
  <c r="V20" i="1"/>
  <c r="U20" i="1"/>
  <c r="T20" i="1"/>
  <c r="W19" i="1"/>
  <c r="X19" i="1" s="1"/>
  <c r="V19" i="1"/>
  <c r="U19" i="1"/>
  <c r="T19" i="1"/>
  <c r="W18" i="1"/>
  <c r="V18" i="1"/>
  <c r="X18" i="1" s="1"/>
  <c r="U18" i="1"/>
  <c r="T18" i="1"/>
  <c r="W17" i="1"/>
  <c r="X17" i="1" s="1"/>
  <c r="V17" i="1"/>
  <c r="U17" i="1"/>
  <c r="T17" i="1"/>
  <c r="X16" i="1"/>
  <c r="W16" i="1"/>
  <c r="V16" i="1"/>
  <c r="U16" i="1"/>
  <c r="T16" i="1"/>
  <c r="W15" i="1"/>
  <c r="X15" i="1" s="1"/>
  <c r="V15" i="1"/>
  <c r="U15" i="1"/>
  <c r="T15" i="1"/>
  <c r="W14" i="1"/>
  <c r="X14" i="1" s="1"/>
  <c r="V14" i="1"/>
  <c r="U14" i="1"/>
  <c r="T14" i="1"/>
  <c r="W13" i="1"/>
  <c r="V13" i="1"/>
  <c r="U13" i="1"/>
  <c r="Q11" i="1"/>
  <c r="W12" i="1"/>
  <c r="V12" i="1"/>
  <c r="V11" i="1" s="1"/>
  <c r="U12" i="1"/>
  <c r="T12" i="1"/>
  <c r="S11" i="1"/>
  <c r="R11" i="1"/>
  <c r="W10" i="1"/>
  <c r="V10" i="1"/>
  <c r="V9" i="1" s="1"/>
  <c r="U10" i="1"/>
  <c r="T10" i="1"/>
  <c r="T54" i="1" s="1"/>
  <c r="S9" i="1"/>
  <c r="S48" i="1" s="1"/>
  <c r="Q56" i="1" l="1"/>
  <c r="Q55" i="1"/>
  <c r="Q57" i="1" s="1"/>
  <c r="U28" i="1"/>
  <c r="T28" i="1"/>
  <c r="T56" i="1" s="1"/>
  <c r="X31" i="1"/>
  <c r="U11" i="1"/>
  <c r="X13" i="1"/>
  <c r="X12" i="1"/>
  <c r="V48" i="1"/>
  <c r="T11" i="1"/>
  <c r="T55" i="1" s="1"/>
  <c r="Q9" i="1"/>
  <c r="X10" i="1"/>
  <c r="X54" i="1" s="1"/>
  <c r="T13" i="1"/>
  <c r="R9" i="1"/>
  <c r="R48" i="1" s="1"/>
  <c r="W11" i="1"/>
  <c r="W9" i="1" s="1"/>
  <c r="W28" i="1"/>
  <c r="U56" i="1" l="1"/>
  <c r="Q48" i="1"/>
  <c r="U55" i="1"/>
  <c r="U9" i="1"/>
  <c r="T57" i="1"/>
  <c r="X9" i="1"/>
  <c r="T9" i="1"/>
  <c r="X28" i="1"/>
  <c r="X56" i="1" s="1"/>
  <c r="W48" i="1"/>
  <c r="X11" i="1"/>
  <c r="X55" i="1" s="1"/>
  <c r="T48" i="1" l="1"/>
  <c r="Q58" i="1"/>
  <c r="U57" i="1"/>
  <c r="U48" i="1"/>
  <c r="T58" i="1"/>
  <c r="X57" i="1"/>
  <c r="X48" i="1"/>
  <c r="X58" i="1" l="1"/>
  <c r="U58" i="1"/>
  <c r="I31" i="1"/>
  <c r="I13" i="1" l="1"/>
  <c r="I11" i="1" l="1"/>
  <c r="I9" i="1" l="1"/>
  <c r="I54" i="1"/>
  <c r="J54" i="1"/>
  <c r="K54" i="1"/>
  <c r="O46" i="1" l="1"/>
  <c r="N46" i="1"/>
  <c r="M46" i="1"/>
  <c r="O45" i="1"/>
  <c r="N45" i="1"/>
  <c r="M45" i="1"/>
  <c r="O44" i="1"/>
  <c r="N44" i="1"/>
  <c r="M44" i="1"/>
  <c r="O43" i="1"/>
  <c r="N43" i="1"/>
  <c r="M43" i="1"/>
  <c r="O42" i="1"/>
  <c r="N42" i="1"/>
  <c r="M42" i="1"/>
  <c r="O41" i="1"/>
  <c r="N41" i="1"/>
  <c r="M41" i="1"/>
  <c r="O40" i="1"/>
  <c r="N40" i="1"/>
  <c r="M40" i="1"/>
  <c r="O39" i="1"/>
  <c r="N39" i="1"/>
  <c r="P39" i="1" s="1"/>
  <c r="M39" i="1"/>
  <c r="O38" i="1"/>
  <c r="N38" i="1"/>
  <c r="M38" i="1"/>
  <c r="O37" i="1"/>
  <c r="N37" i="1"/>
  <c r="M37" i="1"/>
  <c r="O36" i="1"/>
  <c r="N36" i="1"/>
  <c r="M36" i="1"/>
  <c r="O35" i="1"/>
  <c r="N35" i="1"/>
  <c r="M35" i="1"/>
  <c r="O34" i="1"/>
  <c r="N34" i="1"/>
  <c r="M34" i="1"/>
  <c r="O33" i="1"/>
  <c r="N33" i="1"/>
  <c r="P33" i="1" s="1"/>
  <c r="M33" i="1"/>
  <c r="O32" i="1"/>
  <c r="N32" i="1"/>
  <c r="M32" i="1"/>
  <c r="O26" i="1"/>
  <c r="N26" i="1"/>
  <c r="M26" i="1"/>
  <c r="O25" i="1"/>
  <c r="N25" i="1"/>
  <c r="M25" i="1"/>
  <c r="O24" i="1"/>
  <c r="N24" i="1"/>
  <c r="M24" i="1"/>
  <c r="O23" i="1"/>
  <c r="N23" i="1"/>
  <c r="M23" i="1"/>
  <c r="O22" i="1"/>
  <c r="N22" i="1"/>
  <c r="M22" i="1"/>
  <c r="O21" i="1"/>
  <c r="N21" i="1"/>
  <c r="M21" i="1"/>
  <c r="O20" i="1"/>
  <c r="N20" i="1"/>
  <c r="M20" i="1"/>
  <c r="O19" i="1"/>
  <c r="N19" i="1"/>
  <c r="M19" i="1"/>
  <c r="O18" i="1"/>
  <c r="N18" i="1"/>
  <c r="M18" i="1"/>
  <c r="O17" i="1"/>
  <c r="N17" i="1"/>
  <c r="M17" i="1"/>
  <c r="O16" i="1"/>
  <c r="N16" i="1"/>
  <c r="M16" i="1"/>
  <c r="O31" i="1"/>
  <c r="N31" i="1"/>
  <c r="M31" i="1"/>
  <c r="O30" i="1"/>
  <c r="N30" i="1"/>
  <c r="M30" i="1"/>
  <c r="O29" i="1"/>
  <c r="N29" i="1"/>
  <c r="M29" i="1"/>
  <c r="O15" i="1"/>
  <c r="N15" i="1"/>
  <c r="M15" i="1"/>
  <c r="O14" i="1"/>
  <c r="N14" i="1"/>
  <c r="M14" i="1"/>
  <c r="O13" i="1"/>
  <c r="N13" i="1"/>
  <c r="M13" i="1"/>
  <c r="O12" i="1"/>
  <c r="N12" i="1"/>
  <c r="M12" i="1"/>
  <c r="N10" i="1"/>
  <c r="N54" i="1" s="1"/>
  <c r="O10" i="1"/>
  <c r="M10" i="1"/>
  <c r="M54" i="1" s="1"/>
  <c r="P46" i="1"/>
  <c r="P44" i="1"/>
  <c r="P40" i="1"/>
  <c r="P38" i="1"/>
  <c r="P29" i="1"/>
  <c r="L46" i="1"/>
  <c r="L45" i="1"/>
  <c r="L44" i="1"/>
  <c r="L43" i="1"/>
  <c r="L42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K28" i="1"/>
  <c r="K56" i="1" s="1"/>
  <c r="J28" i="1"/>
  <c r="J56" i="1" s="1"/>
  <c r="I28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K11" i="1"/>
  <c r="K55" i="1" s="1"/>
  <c r="K57" i="1" s="1"/>
  <c r="J11" i="1"/>
  <c r="J55" i="1" s="1"/>
  <c r="J57" i="1" s="1"/>
  <c r="L10" i="1"/>
  <c r="L54" i="1" s="1"/>
  <c r="I56" i="1" l="1"/>
  <c r="P43" i="1"/>
  <c r="P45" i="1"/>
  <c r="P30" i="1"/>
  <c r="P10" i="1"/>
  <c r="P54" i="1" s="1"/>
  <c r="O54" i="1"/>
  <c r="P12" i="1"/>
  <c r="P34" i="1"/>
  <c r="P32" i="1"/>
  <c r="P16" i="1"/>
  <c r="P15" i="1"/>
  <c r="P21" i="1"/>
  <c r="P26" i="1"/>
  <c r="P20" i="1"/>
  <c r="P13" i="1"/>
  <c r="P14" i="1"/>
  <c r="I48" i="1"/>
  <c r="I55" i="1"/>
  <c r="P37" i="1"/>
  <c r="P35" i="1"/>
  <c r="P41" i="1"/>
  <c r="M28" i="1"/>
  <c r="P31" i="1"/>
  <c r="O28" i="1"/>
  <c r="O56" i="1" s="1"/>
  <c r="P36" i="1"/>
  <c r="P42" i="1"/>
  <c r="N28" i="1"/>
  <c r="N56" i="1" s="1"/>
  <c r="P17" i="1"/>
  <c r="P19" i="1"/>
  <c r="P23" i="1"/>
  <c r="P25" i="1"/>
  <c r="K9" i="1"/>
  <c r="K48" i="1" s="1"/>
  <c r="K58" i="1" s="1"/>
  <c r="P18" i="1"/>
  <c r="P22" i="1"/>
  <c r="P24" i="1"/>
  <c r="O11" i="1"/>
  <c r="O55" i="1" s="1"/>
  <c r="M11" i="1"/>
  <c r="N11" i="1"/>
  <c r="N55" i="1" s="1"/>
  <c r="J9" i="1"/>
  <c r="J48" i="1" s="1"/>
  <c r="J58" i="1" s="1"/>
  <c r="L11" i="1"/>
  <c r="L55" i="1" s="1"/>
  <c r="L28" i="1"/>
  <c r="L56" i="1" s="1"/>
  <c r="I57" i="1" l="1"/>
  <c r="I58" i="1" s="1"/>
  <c r="M56" i="1"/>
  <c r="L57" i="1"/>
  <c r="N57" i="1"/>
  <c r="O57" i="1"/>
  <c r="O9" i="1"/>
  <c r="O48" i="1" s="1"/>
  <c r="O58" i="1" s="1"/>
  <c r="M9" i="1"/>
  <c r="M55" i="1"/>
  <c r="P11" i="1"/>
  <c r="P55" i="1" s="1"/>
  <c r="P28" i="1"/>
  <c r="P56" i="1" s="1"/>
  <c r="L48" i="1"/>
  <c r="N9" i="1"/>
  <c r="N48" i="1" s="1"/>
  <c r="L9" i="1"/>
  <c r="N58" i="1" l="1"/>
  <c r="M57" i="1"/>
  <c r="M48" i="1"/>
  <c r="L58" i="1"/>
  <c r="P57" i="1"/>
  <c r="P9" i="1"/>
  <c r="P48" i="1" l="1"/>
  <c r="P58" i="1" s="1"/>
  <c r="M58" i="1"/>
  <c r="E28" i="1"/>
  <c r="F28" i="1"/>
  <c r="E11" i="1"/>
  <c r="E9" i="1" s="1"/>
  <c r="F11" i="1"/>
  <c r="F9" i="1" s="1"/>
  <c r="H10" i="1" l="1"/>
  <c r="H54" i="1" s="1"/>
  <c r="G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G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E54" i="1"/>
  <c r="F54" i="1"/>
  <c r="G54" i="1"/>
  <c r="G56" i="1" l="1"/>
  <c r="G9" i="1"/>
  <c r="G48" i="1" s="1"/>
  <c r="G55" i="1"/>
  <c r="E55" i="1"/>
  <c r="F55" i="1"/>
  <c r="E56" i="1"/>
  <c r="F56" i="1"/>
  <c r="H11" i="1"/>
  <c r="H55" i="1" s="1"/>
  <c r="H28" i="1"/>
  <c r="H56" i="1" s="1"/>
  <c r="H9" i="1" l="1"/>
  <c r="G57" i="1"/>
  <c r="G58" i="1" s="1"/>
  <c r="E48" i="1"/>
  <c r="F48" i="1"/>
  <c r="F57" i="1"/>
  <c r="E57" i="1"/>
  <c r="H57" i="1"/>
  <c r="H48" i="1" l="1"/>
  <c r="H58" i="1" s="1"/>
  <c r="F58" i="1"/>
  <c r="E58" i="1"/>
  <c r="Z52" i="1" l="1"/>
  <c r="AD52" i="1"/>
  <c r="AE52" i="1" l="1"/>
  <c r="AA52" i="1"/>
  <c r="V52" i="1" l="1"/>
  <c r="S52" i="1" l="1"/>
  <c r="W52" i="1"/>
  <c r="R52" i="1"/>
  <c r="N52" i="1" l="1"/>
  <c r="J52" i="1"/>
  <c r="O52" i="1" l="1"/>
  <c r="K52" i="1"/>
  <c r="E52" i="1" l="1"/>
  <c r="F52" i="1"/>
  <c r="G52" i="1" l="1"/>
  <c r="H52" i="1" l="1"/>
  <c r="I52" i="1" l="1"/>
  <c r="L52" i="1" l="1"/>
  <c r="M52" i="1"/>
  <c r="P52" i="1" l="1"/>
  <c r="Q52" i="1" l="1"/>
  <c r="U52" i="1" l="1"/>
  <c r="T52" i="1"/>
  <c r="X52" i="1" l="1"/>
  <c r="Y52" i="1" l="1"/>
  <c r="AC52" i="1"/>
  <c r="AF52" i="1" l="1"/>
  <c r="AB52" i="1"/>
</calcChain>
</file>

<file path=xl/sharedStrings.xml><?xml version="1.0" encoding="utf-8"?>
<sst xmlns="http://schemas.openxmlformats.org/spreadsheetml/2006/main" count="99" uniqueCount="60">
  <si>
    <t>Felhalmozási céltartalék</t>
  </si>
  <si>
    <t>Működési céltartalék</t>
  </si>
  <si>
    <t>Általános tartalék</t>
  </si>
  <si>
    <t>Eltérés:</t>
  </si>
  <si>
    <t>Tartalékok összesen</t>
  </si>
  <si>
    <t>24.5</t>
  </si>
  <si>
    <t>24.4</t>
  </si>
  <si>
    <t>Intézményi felújítási tartalék</t>
  </si>
  <si>
    <t>24.2</t>
  </si>
  <si>
    <t>24.1</t>
  </si>
  <si>
    <t>24. Felhalmozási tartalékok</t>
  </si>
  <si>
    <t>24.10</t>
  </si>
  <si>
    <t>24.9</t>
  </si>
  <si>
    <t>24.8</t>
  </si>
  <si>
    <t>24.2.7</t>
  </si>
  <si>
    <t>23.2.6</t>
  </si>
  <si>
    <t>23.2.5</t>
  </si>
  <si>
    <t>Intézményi tartalék</t>
  </si>
  <si>
    <t>23.2.3</t>
  </si>
  <si>
    <t>23.2.2</t>
  </si>
  <si>
    <t>Bevételi kockázati tartalék</t>
  </si>
  <si>
    <t>23.2.1</t>
  </si>
  <si>
    <t>23.2</t>
  </si>
  <si>
    <t>23.1</t>
  </si>
  <si>
    <t>23. Működési tartalékok</t>
  </si>
  <si>
    <t>1.</t>
  </si>
  <si>
    <t>Összesen</t>
  </si>
  <si>
    <t>Államigazgatási 
feladatok</t>
  </si>
  <si>
    <t>Önként vállalt 
feladatok</t>
  </si>
  <si>
    <t>Kötelező 
feladatellátás</t>
  </si>
  <si>
    <t>Megnevezés</t>
  </si>
  <si>
    <t>Dunaújváros Megyei Jogú Város Önkormányzat tartalék előirányzata</t>
  </si>
  <si>
    <t>7. melléklet</t>
  </si>
  <si>
    <t>Hulladéklerakó végleges záróréteg tartaléka</t>
  </si>
  <si>
    <t>23.2.4</t>
  </si>
  <si>
    <t>Városüzemeltetési tartalék</t>
  </si>
  <si>
    <t>Pályázati önerő(LIFE)</t>
  </si>
  <si>
    <t>Szállítói tartalék keret</t>
  </si>
  <si>
    <t xml:space="preserve">Pályázatokból további éveket terhelő kötelezettségek tartaléka </t>
  </si>
  <si>
    <t>Eredeti előirányzat
2026. évi terv</t>
  </si>
  <si>
    <t>adatok E Ft-ban</t>
  </si>
  <si>
    <t xml:space="preserve">1. változtatás adatai </t>
  </si>
  <si>
    <t>1. Módosított előirányzat
2026. év</t>
  </si>
  <si>
    <t>"</t>
  </si>
  <si>
    <r>
      <rPr>
        <b/>
        <sz val="16"/>
        <rFont val="Arial"/>
        <family val="2"/>
        <charset val="238"/>
      </rPr>
      <t>"</t>
    </r>
    <r>
      <rPr>
        <b/>
        <sz val="12"/>
        <rFont val="Arial"/>
        <family val="2"/>
        <charset val="238"/>
      </rPr>
      <t>9. melléklet</t>
    </r>
  </si>
  <si>
    <t>a 4/2026. (II. 12.) Önkormányzati rendelethez</t>
  </si>
  <si>
    <t>Változás: 2.</t>
  </si>
  <si>
    <t>2. Módosított előirányzat
2026. év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</si>
  <si>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</si>
  <si>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</si>
  <si>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</si>
  <si>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</si>
  <si>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</si>
  <si>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</si>
  <si>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</si>
  <si>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</si>
  <si>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</si>
  <si>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3. Módosított előirányzat
2026. év</t>
  </si>
  <si>
    <t>Módosítás: 3.</t>
  </si>
  <si>
    <t>Dunaújváros, 2026. szeptember hó 17.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</si>
</sst>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_ ;[Red]\-#,##0\ "/>
    <numFmt numFmtId="165" formatCode="#,##0\ ;[Red]\-#,##0\ "/>
    <numFmt numFmtId="166" formatCode="#,##0.00_ ;[Red]\-#,##0.00\ "/>
  </numFmts>
  <fonts count="13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color indexed="20"/>
      <name val="Calibri"/>
      <family val="2"/>
      <charset val="238"/>
    </font>
    <font>
      <b/>
      <sz val="12"/>
      <name val="Arial"/>
      <family val="2"/>
      <charset val="238"/>
    </font>
    <font>
      <b/>
      <sz val="14"/>
      <name val="Arial"/>
      <family val="2"/>
      <charset val="238"/>
    </font>
    <font>
      <sz val="12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sz val="16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45"/>
        <bgColor indexed="29"/>
      </patternFill>
    </fill>
  </fills>
  <borders count="81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/>
      <right style="thin">
        <color indexed="8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/>
      <right style="thin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hair">
        <color indexed="8"/>
      </bottom>
      <diagonal/>
    </border>
    <border>
      <left style="thin">
        <color indexed="8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64"/>
      </top>
      <bottom style="thin">
        <color indexed="64"/>
      </bottom>
      <diagonal/>
    </border>
    <border>
      <left/>
      <right style="thin">
        <color indexed="8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hair">
        <color indexed="8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64"/>
      </bottom>
      <diagonal/>
    </border>
    <border>
      <left/>
      <right style="thin">
        <color indexed="8"/>
      </right>
      <top style="hair">
        <color indexed="8"/>
      </top>
      <bottom style="hair">
        <color indexed="64"/>
      </bottom>
      <diagonal/>
    </border>
    <border>
      <left/>
      <right/>
      <top style="hair">
        <color indexed="8"/>
      </top>
      <bottom style="hair">
        <color indexed="64"/>
      </bottom>
      <diagonal/>
    </border>
    <border>
      <left style="thin">
        <color indexed="64"/>
      </left>
      <right/>
      <top style="hair">
        <color indexed="8"/>
      </top>
      <bottom style="hair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64"/>
      </left>
      <right/>
      <top style="hair">
        <color indexed="8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8"/>
      </right>
      <top style="thin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8"/>
      </bottom>
      <diagonal/>
    </border>
    <border>
      <left/>
      <right/>
      <top style="thin">
        <color indexed="64"/>
      </top>
      <bottom style="hair">
        <color indexed="8"/>
      </bottom>
      <diagonal/>
    </border>
    <border>
      <left/>
      <right style="thin">
        <color indexed="8"/>
      </right>
      <top style="thin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hair">
        <color indexed="8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8"/>
      </right>
      <top/>
      <bottom style="hair">
        <color indexed="64"/>
      </bottom>
      <diagonal/>
    </border>
    <border>
      <left style="thin">
        <color indexed="8"/>
      </left>
      <right style="thin">
        <color indexed="8"/>
      </right>
      <top/>
      <bottom style="hair">
        <color indexed="64"/>
      </bottom>
      <diagonal/>
    </border>
    <border>
      <left style="thin">
        <color indexed="8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0" fontId="2" fillId="2" borderId="0" applyNumberFormat="0" applyBorder="0" applyAlignment="0" applyProtection="0"/>
  </cellStyleXfs>
  <cellXfs count="149">
    <xf numFmtId="0" fontId="0" fillId="0" borderId="0" xfId="0"/>
    <xf numFmtId="164" fontId="3" fillId="0" borderId="0" xfId="0" applyNumberFormat="1" applyFont="1" applyFill="1" applyBorder="1" applyAlignment="1">
      <alignment vertical="center"/>
    </xf>
    <xf numFmtId="0" fontId="0" fillId="0" borderId="0" xfId="0" applyFont="1" applyFill="1" applyBorder="1" applyAlignment="1">
      <alignment horizontal="left" vertical="center" indent="1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left" vertical="center" indent="1"/>
    </xf>
    <xf numFmtId="0" fontId="0" fillId="0" borderId="0" xfId="0" applyFont="1" applyFill="1" applyAlignment="1">
      <alignment vertical="center"/>
    </xf>
    <xf numFmtId="164" fontId="5" fillId="0" borderId="0" xfId="0" applyNumberFormat="1" applyFont="1" applyFill="1" applyBorder="1" applyAlignment="1">
      <alignment vertical="center"/>
    </xf>
    <xf numFmtId="0" fontId="0" fillId="0" borderId="0" xfId="0" applyFont="1" applyFill="1"/>
    <xf numFmtId="164" fontId="6" fillId="0" borderId="51" xfId="0" applyNumberFormat="1" applyFont="1" applyFill="1" applyBorder="1" applyAlignment="1">
      <alignment horizontal="center" vertical="center" wrapText="1"/>
    </xf>
    <xf numFmtId="164" fontId="6" fillId="0" borderId="51" xfId="0" applyNumberFormat="1" applyFont="1" applyFill="1" applyBorder="1" applyAlignment="1">
      <alignment horizontal="center" vertical="center"/>
    </xf>
    <xf numFmtId="0" fontId="0" fillId="0" borderId="49" xfId="0" applyFont="1" applyFill="1" applyBorder="1" applyAlignment="1">
      <alignment horizontal="center" vertical="center"/>
    </xf>
    <xf numFmtId="164" fontId="0" fillId="0" borderId="29" xfId="0" applyNumberFormat="1" applyFont="1" applyFill="1" applyBorder="1" applyAlignment="1">
      <alignment horizontal="center" vertical="center"/>
    </xf>
    <xf numFmtId="164" fontId="0" fillId="0" borderId="50" xfId="0" applyNumberFormat="1" applyFont="1" applyFill="1" applyBorder="1" applyAlignment="1">
      <alignment horizontal="center" vertical="center"/>
    </xf>
    <xf numFmtId="0" fontId="3" fillId="0" borderId="48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center" indent="1"/>
    </xf>
    <xf numFmtId="164" fontId="3" fillId="0" borderId="3" xfId="0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16" fontId="5" fillId="0" borderId="44" xfId="0" quotePrefix="1" applyNumberFormat="1" applyFont="1" applyFill="1" applyBorder="1" applyAlignment="1">
      <alignment horizontal="right" vertical="center"/>
    </xf>
    <xf numFmtId="0" fontId="3" fillId="0" borderId="47" xfId="0" applyFont="1" applyFill="1" applyBorder="1" applyAlignment="1">
      <alignment horizontal="left" vertical="center"/>
    </xf>
    <xf numFmtId="0" fontId="3" fillId="0" borderId="46" xfId="0" applyFont="1" applyFill="1" applyBorder="1" applyAlignment="1">
      <alignment horizontal="left" vertical="center" indent="2"/>
    </xf>
    <xf numFmtId="164" fontId="3" fillId="0" borderId="46" xfId="0" applyNumberFormat="1" applyFont="1" applyFill="1" applyBorder="1" applyAlignment="1">
      <alignment vertical="center"/>
    </xf>
    <xf numFmtId="0" fontId="3" fillId="0" borderId="43" xfId="0" applyFont="1" applyFill="1" applyBorder="1" applyAlignment="1">
      <alignment horizontal="left" vertical="center"/>
    </xf>
    <xf numFmtId="0" fontId="3" fillId="0" borderId="42" xfId="0" applyFont="1" applyFill="1" applyBorder="1" applyAlignment="1">
      <alignment horizontal="left" vertical="center" indent="2"/>
    </xf>
    <xf numFmtId="164" fontId="3" fillId="0" borderId="42" xfId="0" applyNumberFormat="1" applyFont="1" applyFill="1" applyBorder="1" applyAlignment="1">
      <alignment vertical="center"/>
    </xf>
    <xf numFmtId="164" fontId="3" fillId="0" borderId="41" xfId="0" applyNumberFormat="1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39" xfId="0" applyFont="1" applyFill="1" applyBorder="1" applyAlignment="1">
      <alignment horizontal="left" vertical="center" indent="1"/>
    </xf>
    <xf numFmtId="49" fontId="5" fillId="0" borderId="40" xfId="0" applyNumberFormat="1" applyFont="1" applyFill="1" applyBorder="1" applyAlignment="1">
      <alignment horizontal="right" vertical="center"/>
    </xf>
    <xf numFmtId="0" fontId="5" fillId="0" borderId="62" xfId="0" applyFont="1" applyFill="1" applyBorder="1" applyAlignment="1">
      <alignment horizontal="left" vertical="center" wrapText="1" indent="2"/>
    </xf>
    <xf numFmtId="165" fontId="5" fillId="0" borderId="63" xfId="0" applyNumberFormat="1" applyFont="1" applyFill="1" applyBorder="1" applyAlignment="1">
      <alignment vertical="center"/>
    </xf>
    <xf numFmtId="165" fontId="5" fillId="0" borderId="64" xfId="0" applyNumberFormat="1" applyFont="1" applyFill="1" applyBorder="1" applyAlignment="1">
      <alignment vertical="center"/>
    </xf>
    <xf numFmtId="0" fontId="5" fillId="0" borderId="22" xfId="0" applyFont="1" applyFill="1" applyBorder="1" applyAlignment="1">
      <alignment horizontal="left" vertical="center" indent="1"/>
    </xf>
    <xf numFmtId="49" fontId="5" fillId="0" borderId="21" xfId="0" applyNumberFormat="1" applyFont="1" applyFill="1" applyBorder="1" applyAlignment="1">
      <alignment horizontal="right" vertical="center"/>
    </xf>
    <xf numFmtId="0" fontId="5" fillId="0" borderId="20" xfId="0" applyFont="1" applyFill="1" applyBorder="1" applyAlignment="1">
      <alignment horizontal="left" vertical="center" wrapText="1" indent="2"/>
    </xf>
    <xf numFmtId="165" fontId="5" fillId="0" borderId="19" xfId="0" applyNumberFormat="1" applyFont="1" applyFill="1" applyBorder="1" applyAlignment="1">
      <alignment vertical="center"/>
    </xf>
    <xf numFmtId="165" fontId="5" fillId="0" borderId="18" xfId="0" applyNumberFormat="1" applyFont="1" applyFill="1" applyBorder="1" applyAlignment="1">
      <alignment vertical="center"/>
    </xf>
    <xf numFmtId="0" fontId="5" fillId="0" borderId="37" xfId="0" applyFont="1" applyFill="1" applyBorder="1" applyAlignment="1">
      <alignment horizontal="left" vertical="center" wrapText="1" indent="2"/>
    </xf>
    <xf numFmtId="165" fontId="5" fillId="0" borderId="36" xfId="0" applyNumberFormat="1" applyFont="1" applyFill="1" applyBorder="1" applyAlignment="1">
      <alignment vertical="center"/>
    </xf>
    <xf numFmtId="0" fontId="5" fillId="0" borderId="35" xfId="0" applyFont="1" applyFill="1" applyBorder="1" applyAlignment="1">
      <alignment horizontal="left" vertical="center" indent="1"/>
    </xf>
    <xf numFmtId="49" fontId="5" fillId="0" borderId="15" xfId="0" applyNumberFormat="1" applyFont="1" applyFill="1" applyBorder="1" applyAlignment="1">
      <alignment horizontal="right" vertical="center"/>
    </xf>
    <xf numFmtId="0" fontId="5" fillId="0" borderId="14" xfId="0" applyFont="1" applyFill="1" applyBorder="1" applyAlignment="1">
      <alignment horizontal="left" vertical="center" wrapText="1" indent="2"/>
    </xf>
    <xf numFmtId="0" fontId="5" fillId="0" borderId="38" xfId="0" applyFont="1" applyFill="1" applyBorder="1" applyAlignment="1">
      <alignment horizontal="left" vertical="center" indent="1"/>
    </xf>
    <xf numFmtId="165" fontId="5" fillId="0" borderId="13" xfId="0" applyNumberFormat="1" applyFont="1" applyFill="1" applyBorder="1" applyAlignment="1">
      <alignment vertical="center"/>
    </xf>
    <xf numFmtId="0" fontId="5" fillId="0" borderId="34" xfId="0" applyFont="1" applyFill="1" applyBorder="1" applyAlignment="1">
      <alignment horizontal="left" vertical="center" indent="1"/>
    </xf>
    <xf numFmtId="49" fontId="5" fillId="0" borderId="12" xfId="0" applyNumberFormat="1" applyFont="1" applyFill="1" applyBorder="1" applyAlignment="1">
      <alignment horizontal="right" vertical="center"/>
    </xf>
    <xf numFmtId="0" fontId="5" fillId="0" borderId="11" xfId="0" applyFont="1" applyFill="1" applyBorder="1" applyAlignment="1">
      <alignment horizontal="left" vertical="center" wrapText="1" indent="2"/>
    </xf>
    <xf numFmtId="165" fontId="5" fillId="0" borderId="10" xfId="0" applyNumberFormat="1" applyFont="1" applyFill="1" applyBorder="1" applyAlignment="1">
      <alignment vertical="center"/>
    </xf>
    <xf numFmtId="0" fontId="5" fillId="0" borderId="33" xfId="0" applyFont="1" applyFill="1" applyBorder="1" applyAlignment="1">
      <alignment horizontal="left" vertical="center" inden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 wrapText="1" indent="1"/>
    </xf>
    <xf numFmtId="0" fontId="3" fillId="0" borderId="32" xfId="0" applyFont="1" applyFill="1" applyBorder="1" applyAlignment="1">
      <alignment horizontal="left" vertical="center"/>
    </xf>
    <xf numFmtId="0" fontId="3" fillId="0" borderId="31" xfId="0" applyFont="1" applyFill="1" applyBorder="1" applyAlignment="1">
      <alignment horizontal="center" vertical="center"/>
    </xf>
    <xf numFmtId="0" fontId="3" fillId="0" borderId="30" xfId="0" applyFont="1" applyFill="1" applyBorder="1" applyAlignment="1">
      <alignment horizontal="left" vertical="center" wrapText="1" indent="1"/>
    </xf>
    <xf numFmtId="164" fontId="3" fillId="0" borderId="29" xfId="0" applyNumberFormat="1" applyFont="1" applyFill="1" applyBorder="1" applyAlignment="1">
      <alignment vertical="center"/>
    </xf>
    <xf numFmtId="164" fontId="3" fillId="0" borderId="28" xfId="0" applyNumberFormat="1" applyFont="1" applyFill="1" applyBorder="1" applyAlignment="1">
      <alignment vertical="center"/>
    </xf>
    <xf numFmtId="0" fontId="5" fillId="0" borderId="27" xfId="0" applyFont="1" applyFill="1" applyBorder="1" applyAlignment="1">
      <alignment horizontal="left" vertical="center" indent="1"/>
    </xf>
    <xf numFmtId="49" fontId="5" fillId="0" borderId="26" xfId="0" applyNumberFormat="1" applyFont="1" applyFill="1" applyBorder="1" applyAlignment="1">
      <alignment horizontal="right" vertical="center"/>
    </xf>
    <xf numFmtId="0" fontId="5" fillId="0" borderId="25" xfId="0" applyFont="1" applyFill="1" applyBorder="1" applyAlignment="1">
      <alignment horizontal="left" vertical="center" wrapText="1" indent="2"/>
    </xf>
    <xf numFmtId="165" fontId="5" fillId="0" borderId="24" xfId="0" applyNumberFormat="1" applyFont="1" applyFill="1" applyBorder="1" applyAlignment="1">
      <alignment vertical="center"/>
    </xf>
    <xf numFmtId="165" fontId="5" fillId="0" borderId="23" xfId="0" applyNumberFormat="1" applyFont="1" applyFill="1" applyBorder="1" applyAlignment="1">
      <alignment vertical="center"/>
    </xf>
    <xf numFmtId="164" fontId="0" fillId="0" borderId="0" xfId="0" applyNumberFormat="1" applyFont="1" applyFill="1" applyBorder="1" applyAlignment="1">
      <alignment vertical="center"/>
    </xf>
    <xf numFmtId="49" fontId="5" fillId="0" borderId="17" xfId="0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left" vertical="center" inden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 wrapText="1" indent="1"/>
    </xf>
    <xf numFmtId="164" fontId="5" fillId="0" borderId="0" xfId="0" applyNumberFormat="1" applyFont="1" applyFill="1" applyAlignment="1">
      <alignment vertical="center"/>
    </xf>
    <xf numFmtId="0" fontId="3" fillId="0" borderId="9" xfId="0" applyFont="1" applyFill="1" applyBorder="1" applyAlignment="1">
      <alignment horizontal="left" vertical="center" indent="1"/>
    </xf>
    <xf numFmtId="0" fontId="3" fillId="0" borderId="8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left" vertical="center" indent="1"/>
    </xf>
    <xf numFmtId="164" fontId="3" fillId="0" borderId="6" xfId="0" applyNumberFormat="1" applyFont="1" applyFill="1" applyBorder="1" applyAlignment="1">
      <alignment vertical="center"/>
    </xf>
    <xf numFmtId="3" fontId="5" fillId="0" borderId="0" xfId="1" applyNumberFormat="1" applyFont="1" applyFill="1" applyBorder="1" applyAlignment="1">
      <alignment vertical="center"/>
    </xf>
    <xf numFmtId="0" fontId="0" fillId="0" borderId="0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right" vertical="center"/>
    </xf>
    <xf numFmtId="164" fontId="3" fillId="0" borderId="4" xfId="0" applyNumberFormat="1" applyFont="1" applyFill="1" applyBorder="1" applyAlignment="1">
      <alignment vertical="center"/>
    </xf>
    <xf numFmtId="0" fontId="7" fillId="0" borderId="3" xfId="0" applyFont="1" applyFill="1" applyBorder="1" applyAlignment="1">
      <alignment horizontal="right" vertical="center"/>
    </xf>
    <xf numFmtId="164" fontId="8" fillId="0" borderId="2" xfId="0" applyNumberFormat="1" applyFont="1" applyFill="1" applyBorder="1" applyAlignment="1">
      <alignment vertical="center"/>
    </xf>
    <xf numFmtId="0" fontId="0" fillId="0" borderId="0" xfId="0" applyFont="1" applyFill="1" applyAlignment="1">
      <alignment horizontal="right" vertical="center" indent="2"/>
    </xf>
    <xf numFmtId="164" fontId="0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left" vertical="center" indent="1"/>
    </xf>
    <xf numFmtId="0" fontId="3" fillId="0" borderId="0" xfId="0" applyFont="1" applyFill="1" applyAlignment="1">
      <alignment horizontal="center" vertical="center"/>
    </xf>
    <xf numFmtId="164" fontId="3" fillId="0" borderId="1" xfId="0" applyNumberFormat="1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14" fontId="5" fillId="0" borderId="65" xfId="0" applyNumberFormat="1" applyFont="1" applyFill="1" applyBorder="1" applyAlignment="1">
      <alignment horizontal="left" vertical="center"/>
    </xf>
    <xf numFmtId="49" fontId="5" fillId="0" borderId="66" xfId="0" applyNumberFormat="1" applyFont="1" applyFill="1" applyBorder="1" applyAlignment="1">
      <alignment horizontal="right" vertical="center"/>
    </xf>
    <xf numFmtId="0" fontId="5" fillId="0" borderId="67" xfId="0" applyFont="1" applyFill="1" applyBorder="1" applyAlignment="1">
      <alignment horizontal="left" vertical="center" wrapText="1" indent="2"/>
    </xf>
    <xf numFmtId="165" fontId="5" fillId="0" borderId="68" xfId="0" applyNumberFormat="1" applyFont="1" applyFill="1" applyBorder="1" applyAlignment="1">
      <alignment vertical="center"/>
    </xf>
    <xf numFmtId="165" fontId="5" fillId="0" borderId="69" xfId="0" applyNumberFormat="1" applyFont="1" applyFill="1" applyBorder="1" applyAlignment="1">
      <alignment vertical="center"/>
    </xf>
    <xf numFmtId="0" fontId="5" fillId="0" borderId="16" xfId="0" applyFont="1" applyFill="1" applyBorder="1" applyAlignment="1">
      <alignment horizontal="left" vertical="center" wrapText="1" indent="2"/>
    </xf>
    <xf numFmtId="165" fontId="5" fillId="0" borderId="70" xfId="0" applyNumberFormat="1" applyFont="1" applyFill="1" applyBorder="1" applyAlignment="1">
      <alignment vertical="center"/>
    </xf>
    <xf numFmtId="0" fontId="5" fillId="0" borderId="71" xfId="0" applyFont="1" applyFill="1" applyBorder="1" applyAlignment="1">
      <alignment horizontal="left" vertical="center" indent="1"/>
    </xf>
    <xf numFmtId="49" fontId="5" fillId="0" borderId="72" xfId="0" applyNumberFormat="1" applyFont="1" applyFill="1" applyBorder="1" applyAlignment="1">
      <alignment horizontal="right" vertical="center"/>
    </xf>
    <xf numFmtId="0" fontId="5" fillId="0" borderId="73" xfId="0" applyFont="1" applyFill="1" applyBorder="1" applyAlignment="1">
      <alignment horizontal="left" vertical="center" wrapText="1" indent="2"/>
    </xf>
    <xf numFmtId="165" fontId="5" fillId="0" borderId="74" xfId="0" applyNumberFormat="1" applyFont="1" applyFill="1" applyBorder="1" applyAlignment="1">
      <alignment vertical="center"/>
    </xf>
    <xf numFmtId="165" fontId="5" fillId="0" borderId="75" xfId="0" applyNumberFormat="1" applyFont="1" applyFill="1" applyBorder="1" applyAlignment="1">
      <alignment vertical="center"/>
    </xf>
    <xf numFmtId="166" fontId="3" fillId="0" borderId="0" xfId="0" applyNumberFormat="1" applyFont="1" applyFill="1" applyAlignment="1">
      <alignment horizontal="right"/>
    </xf>
    <xf numFmtId="0" fontId="5" fillId="0" borderId="0" xfId="0" applyFont="1" applyFill="1" applyBorder="1" applyAlignment="1">
      <alignment horizontal="right" vertical="top"/>
    </xf>
    <xf numFmtId="0" fontId="0" fillId="0" borderId="0" xfId="0" applyFill="1" applyAlignment="1">
      <alignment horizontal="right" vertical="center"/>
    </xf>
    <xf numFmtId="0" fontId="5" fillId="0" borderId="76" xfId="0" applyFont="1" applyFill="1" applyBorder="1" applyAlignment="1">
      <alignment horizontal="left" vertical="center" indent="1"/>
    </xf>
    <xf numFmtId="49" fontId="5" fillId="0" borderId="77" xfId="0" applyNumberFormat="1" applyFont="1" applyFill="1" applyBorder="1" applyAlignment="1">
      <alignment horizontal="right" vertical="center"/>
    </xf>
    <xf numFmtId="0" fontId="5" fillId="0" borderId="78" xfId="0" applyFont="1" applyFill="1" applyBorder="1" applyAlignment="1">
      <alignment horizontal="left" vertical="center" wrapText="1" indent="2"/>
    </xf>
    <xf numFmtId="165" fontId="5" fillId="0" borderId="79" xfId="0" applyNumberFormat="1" applyFont="1" applyFill="1" applyBorder="1" applyAlignment="1">
      <alignment vertical="center"/>
    </xf>
    <xf numFmtId="165" fontId="5" fillId="0" borderId="80" xfId="0" applyNumberFormat="1" applyFont="1" applyFill="1" applyBorder="1" applyAlignment="1">
      <alignment vertical="center"/>
    </xf>
    <xf numFmtId="164" fontId="9" fillId="0" borderId="29" xfId="0" applyNumberFormat="1" applyFont="1" applyFill="1" applyBorder="1" applyAlignment="1">
      <alignment horizontal="center" vertical="center"/>
    </xf>
    <xf numFmtId="164" fontId="9" fillId="0" borderId="50" xfId="0" applyNumberFormat="1" applyFont="1" applyFill="1" applyBorder="1" applyAlignment="1">
      <alignment horizontal="center" vertical="center"/>
    </xf>
    <xf numFmtId="164" fontId="10" fillId="0" borderId="3" xfId="0" applyNumberFormat="1" applyFont="1" applyFill="1" applyBorder="1" applyAlignment="1">
      <alignment vertical="center"/>
    </xf>
    <xf numFmtId="164" fontId="10" fillId="0" borderId="46" xfId="0" applyNumberFormat="1" applyFont="1" applyFill="1" applyBorder="1" applyAlignment="1">
      <alignment vertical="center"/>
    </xf>
    <xf numFmtId="164" fontId="10" fillId="0" borderId="42" xfId="0" applyNumberFormat="1" applyFont="1" applyFill="1" applyBorder="1" applyAlignment="1">
      <alignment vertical="center"/>
    </xf>
    <xf numFmtId="164" fontId="10" fillId="0" borderId="41" xfId="0" applyNumberFormat="1" applyFont="1" applyFill="1" applyBorder="1" applyAlignment="1">
      <alignment vertical="center"/>
    </xf>
    <xf numFmtId="165" fontId="11" fillId="0" borderId="68" xfId="0" applyNumberFormat="1" applyFont="1" applyFill="1" applyBorder="1" applyAlignment="1">
      <alignment vertical="center"/>
    </xf>
    <xf numFmtId="165" fontId="11" fillId="0" borderId="69" xfId="0" applyNumberFormat="1" applyFont="1" applyFill="1" applyBorder="1" applyAlignment="1">
      <alignment vertical="center"/>
    </xf>
    <xf numFmtId="165" fontId="11" fillId="0" borderId="63" xfId="0" applyNumberFormat="1" applyFont="1" applyFill="1" applyBorder="1" applyAlignment="1">
      <alignment vertical="center"/>
    </xf>
    <xf numFmtId="165" fontId="11" fillId="0" borderId="64" xfId="0" applyNumberFormat="1" applyFont="1" applyFill="1" applyBorder="1" applyAlignment="1">
      <alignment vertical="center"/>
    </xf>
    <xf numFmtId="165" fontId="11" fillId="0" borderId="19" xfId="0" applyNumberFormat="1" applyFont="1" applyFill="1" applyBorder="1" applyAlignment="1">
      <alignment vertical="center"/>
    </xf>
    <xf numFmtId="165" fontId="11" fillId="0" borderId="18" xfId="0" applyNumberFormat="1" applyFont="1" applyFill="1" applyBorder="1" applyAlignment="1">
      <alignment vertical="center"/>
    </xf>
    <xf numFmtId="165" fontId="11" fillId="0" borderId="70" xfId="0" applyNumberFormat="1" applyFont="1" applyFill="1" applyBorder="1" applyAlignment="1">
      <alignment vertical="center"/>
    </xf>
    <xf numFmtId="165" fontId="11" fillId="0" borderId="36" xfId="0" applyNumberFormat="1" applyFont="1" applyFill="1" applyBorder="1" applyAlignment="1">
      <alignment vertical="center"/>
    </xf>
    <xf numFmtId="165" fontId="11" fillId="0" borderId="13" xfId="0" applyNumberFormat="1" applyFont="1" applyFill="1" applyBorder="1" applyAlignment="1">
      <alignment vertical="center"/>
    </xf>
    <xf numFmtId="165" fontId="11" fillId="0" borderId="10" xfId="0" applyNumberFormat="1" applyFont="1" applyFill="1" applyBorder="1" applyAlignment="1">
      <alignment vertical="center"/>
    </xf>
    <xf numFmtId="164" fontId="11" fillId="0" borderId="0" xfId="0" applyNumberFormat="1" applyFont="1" applyFill="1" applyBorder="1" applyAlignment="1">
      <alignment vertical="center"/>
    </xf>
    <xf numFmtId="164" fontId="10" fillId="0" borderId="29" xfId="0" applyNumberFormat="1" applyFont="1" applyFill="1" applyBorder="1" applyAlignment="1">
      <alignment vertical="center"/>
    </xf>
    <xf numFmtId="164" fontId="10" fillId="0" borderId="28" xfId="0" applyNumberFormat="1" applyFont="1" applyFill="1" applyBorder="1" applyAlignment="1">
      <alignment vertical="center"/>
    </xf>
    <xf numFmtId="165" fontId="11" fillId="0" borderId="74" xfId="0" applyNumberFormat="1" applyFont="1" applyFill="1" applyBorder="1" applyAlignment="1">
      <alignment vertical="center"/>
    </xf>
    <xf numFmtId="165" fontId="11" fillId="0" borderId="75" xfId="0" applyNumberFormat="1" applyFont="1" applyFill="1" applyBorder="1" applyAlignment="1">
      <alignment vertical="center"/>
    </xf>
    <xf numFmtId="165" fontId="11" fillId="0" borderId="24" xfId="0" applyNumberFormat="1" applyFont="1" applyFill="1" applyBorder="1" applyAlignment="1">
      <alignment vertical="center"/>
    </xf>
    <xf numFmtId="165" fontId="11" fillId="0" borderId="23" xfId="0" applyNumberFormat="1" applyFont="1" applyFill="1" applyBorder="1" applyAlignment="1">
      <alignment vertical="center"/>
    </xf>
    <xf numFmtId="165" fontId="11" fillId="0" borderId="79" xfId="0" applyNumberFormat="1" applyFont="1" applyFill="1" applyBorder="1" applyAlignment="1">
      <alignment vertical="center"/>
    </xf>
    <xf numFmtId="165" fontId="11" fillId="0" borderId="80" xfId="0" applyNumberFormat="1" applyFont="1" applyFill="1" applyBorder="1" applyAlignment="1">
      <alignment vertical="center"/>
    </xf>
    <xf numFmtId="164" fontId="11" fillId="0" borderId="0" xfId="0" applyNumberFormat="1" applyFont="1" applyFill="1" applyAlignment="1">
      <alignment vertical="center"/>
    </xf>
    <xf numFmtId="164" fontId="10" fillId="0" borderId="6" xfId="0" applyNumberFormat="1" applyFont="1" applyFill="1" applyBorder="1" applyAlignment="1">
      <alignment vertical="center"/>
    </xf>
    <xf numFmtId="0" fontId="12" fillId="0" borderId="0" xfId="0" applyFont="1" applyFill="1" applyAlignment="1">
      <alignment horizontal="right" vertical="center"/>
    </xf>
    <xf numFmtId="0" fontId="0" fillId="0" borderId="49" xfId="0" applyFont="1" applyFill="1" applyBorder="1" applyAlignment="1">
      <alignment horizontal="center" vertical="center"/>
    </xf>
    <xf numFmtId="0" fontId="3" fillId="0" borderId="61" xfId="0" applyFont="1" applyFill="1" applyBorder="1" applyAlignment="1">
      <alignment horizontal="center" vertical="center"/>
    </xf>
    <xf numFmtId="0" fontId="3" fillId="0" borderId="60" xfId="0" applyFont="1" applyFill="1" applyBorder="1" applyAlignment="1">
      <alignment horizontal="center" vertical="center"/>
    </xf>
    <xf numFmtId="0" fontId="3" fillId="0" borderId="59" xfId="0" applyFont="1" applyFill="1" applyBorder="1" applyAlignment="1">
      <alignment horizontal="center" vertical="center"/>
    </xf>
    <xf numFmtId="0" fontId="3" fillId="0" borderId="55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54" xfId="0" applyFont="1" applyFill="1" applyBorder="1" applyAlignment="1">
      <alignment horizontal="center" vertical="center"/>
    </xf>
    <xf numFmtId="0" fontId="3" fillId="0" borderId="52" xfId="0" applyFont="1" applyFill="1" applyBorder="1" applyAlignment="1">
      <alignment horizontal="center" vertical="center"/>
    </xf>
    <xf numFmtId="0" fontId="3" fillId="0" borderId="46" xfId="0" applyFont="1" applyFill="1" applyBorder="1" applyAlignment="1">
      <alignment horizontal="center" vertical="center"/>
    </xf>
    <xf numFmtId="0" fontId="3" fillId="0" borderId="45" xfId="0" applyFont="1" applyFill="1" applyBorder="1" applyAlignment="1">
      <alignment horizontal="center" vertical="center"/>
    </xf>
    <xf numFmtId="164" fontId="3" fillId="0" borderId="58" xfId="0" applyNumberFormat="1" applyFont="1" applyFill="1" applyBorder="1" applyAlignment="1">
      <alignment horizontal="center" vertical="center" wrapText="1"/>
    </xf>
    <xf numFmtId="164" fontId="3" fillId="0" borderId="57" xfId="0" applyNumberFormat="1" applyFont="1" applyFill="1" applyBorder="1" applyAlignment="1">
      <alignment horizontal="center" vertical="center" wrapText="1"/>
    </xf>
    <xf numFmtId="164" fontId="3" fillId="0" borderId="56" xfId="0" applyNumberFormat="1" applyFont="1" applyFill="1" applyBorder="1" applyAlignment="1">
      <alignment horizontal="center" vertical="center" wrapText="1"/>
    </xf>
    <xf numFmtId="164" fontId="3" fillId="0" borderId="34" xfId="0" applyNumberFormat="1" applyFont="1" applyFill="1" applyBorder="1" applyAlignment="1">
      <alignment horizontal="center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4" fontId="3" fillId="0" borderId="53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3">
    <cellStyle name="Excel_BuiltIn_Rossz 1" xfId="2"/>
    <cellStyle name="Normál" xfId="0" builtinId="0"/>
    <cellStyle name="Normá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CC"/>
  </sheetPr>
  <dimension ref="A1:AG60"/>
  <sheetViews>
    <sheetView tabSelected="1" zoomScale="86" zoomScaleNormal="86" zoomScaleSheetLayoutView="70" zoomScalePageLayoutView="50" workbookViewId="0">
      <pane xSplit="4" ySplit="8" topLeftCell="E9" activePane="bottomRight" state="frozen"/>
      <selection pane="topRight" activeCell="E1" sqref="E1"/>
      <selection pane="bottomLeft" activeCell="A9" sqref="A9"/>
      <selection pane="bottomRight" activeCell="F50" sqref="F50"/>
    </sheetView>
  </sheetViews>
  <sheetFormatPr defaultRowHeight="12.75" outlineLevelRow="1" outlineLevelCol="1" x14ac:dyDescent="0.2"/>
  <cols>
    <col min="1" max="1" width="3.42578125" style="82" customWidth="1"/>
    <col min="2" max="2" width="8.28515625" style="4" customWidth="1"/>
    <col min="3" max="3" width="4.28515625" style="3" customWidth="1"/>
    <col min="4" max="4" width="40.85546875" style="4" customWidth="1"/>
    <col min="5" max="6" width="15.5703125" style="5" customWidth="1"/>
    <col min="7" max="7" width="11.42578125" style="5" customWidth="1"/>
    <col min="8" max="8" width="15.5703125" style="5" customWidth="1"/>
    <col min="9" max="10" width="15.5703125" style="5" hidden="1" customWidth="1" outlineLevel="1"/>
    <col min="11" max="11" width="11.42578125" style="5" hidden="1" customWidth="1" outlineLevel="1"/>
    <col min="12" max="14" width="15.5703125" style="5" hidden="1" customWidth="1" outlineLevel="1"/>
    <col min="15" max="15" width="11.42578125" style="5" hidden="1" customWidth="1" outlineLevel="1"/>
    <col min="16" max="18" width="15.5703125" style="5" hidden="1" customWidth="1" outlineLevel="1"/>
    <col min="19" max="19" width="11.42578125" style="5" hidden="1" customWidth="1" outlineLevel="1"/>
    <col min="20" max="22" width="15.5703125" style="5" hidden="1" customWidth="1" outlineLevel="1"/>
    <col min="23" max="23" width="11.42578125" style="5" hidden="1" customWidth="1" outlineLevel="1"/>
    <col min="24" max="26" width="15.5703125" style="5" hidden="1" customWidth="1" outlineLevel="1"/>
    <col min="27" max="27" width="11.42578125" style="5" hidden="1" customWidth="1" outlineLevel="1"/>
    <col min="28" max="28" width="15.5703125" style="5" hidden="1" customWidth="1" outlineLevel="1"/>
    <col min="29" max="29" width="15.5703125" style="5" customWidth="1" collapsed="1"/>
    <col min="30" max="30" width="15.5703125" style="5" customWidth="1"/>
    <col min="31" max="31" width="11.42578125" style="5" customWidth="1"/>
    <col min="32" max="32" width="15.5703125" style="5" customWidth="1"/>
    <col min="33" max="16384" width="9.140625" style="5"/>
  </cols>
  <sheetData>
    <row r="1" spans="1:33" ht="20.25" x14ac:dyDescent="0.3">
      <c r="A1" s="1"/>
      <c r="B1" s="2"/>
      <c r="H1" s="95"/>
      <c r="L1" s="95"/>
      <c r="P1" s="95" t="s">
        <v>44</v>
      </c>
      <c r="T1" s="95"/>
      <c r="X1" s="95"/>
      <c r="AB1" s="95"/>
      <c r="AF1" s="95" t="s">
        <v>44</v>
      </c>
    </row>
    <row r="2" spans="1:33" ht="15.75" x14ac:dyDescent="0.2">
      <c r="A2" s="1"/>
      <c r="B2" s="2"/>
      <c r="H2" s="96"/>
      <c r="L2" s="96"/>
      <c r="P2" s="96" t="s">
        <v>45</v>
      </c>
      <c r="T2" s="96"/>
      <c r="X2" s="96"/>
      <c r="AB2" s="96"/>
      <c r="AF2" s="96" t="s">
        <v>45</v>
      </c>
    </row>
    <row r="3" spans="1:33" ht="36.75" customHeight="1" x14ac:dyDescent="0.2">
      <c r="A3" s="1"/>
      <c r="B3" s="147" t="s">
        <v>31</v>
      </c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147"/>
      <c r="N3" s="147"/>
      <c r="O3" s="147"/>
      <c r="P3" s="147"/>
      <c r="Q3" s="147"/>
      <c r="R3" s="147"/>
      <c r="S3" s="147"/>
      <c r="T3" s="147"/>
      <c r="U3" s="147"/>
      <c r="V3" s="147"/>
      <c r="W3" s="147"/>
      <c r="X3" s="147"/>
      <c r="Y3" s="148"/>
      <c r="Z3" s="148"/>
      <c r="AA3" s="148"/>
      <c r="AB3" s="148"/>
      <c r="AC3" s="148"/>
      <c r="AD3" s="148"/>
      <c r="AE3" s="148"/>
      <c r="AF3" s="148"/>
    </row>
    <row r="4" spans="1:33" ht="18" customHeight="1" x14ac:dyDescent="0.2">
      <c r="A4" s="1"/>
      <c r="B4" s="2"/>
      <c r="H4" s="97"/>
      <c r="L4" s="97"/>
      <c r="P4" s="97"/>
      <c r="T4" s="97"/>
      <c r="X4" s="97" t="s">
        <v>40</v>
      </c>
      <c r="AB4" s="97"/>
      <c r="AF4" s="97" t="s">
        <v>40</v>
      </c>
    </row>
    <row r="5" spans="1:33" ht="23.25" customHeight="1" x14ac:dyDescent="0.2">
      <c r="A5" s="6"/>
      <c r="B5" s="132" t="s">
        <v>30</v>
      </c>
      <c r="C5" s="133"/>
      <c r="D5" s="134"/>
      <c r="E5" s="141" t="s">
        <v>39</v>
      </c>
      <c r="F5" s="142"/>
      <c r="G5" s="142"/>
      <c r="H5" s="143"/>
      <c r="I5" s="141" t="s">
        <v>41</v>
      </c>
      <c r="J5" s="142"/>
      <c r="K5" s="142"/>
      <c r="L5" s="143"/>
      <c r="M5" s="141" t="s">
        <v>42</v>
      </c>
      <c r="N5" s="142"/>
      <c r="O5" s="142"/>
      <c r="P5" s="143"/>
      <c r="Q5" s="141" t="s">
        <v>46</v>
      </c>
      <c r="R5" s="142"/>
      <c r="S5" s="142"/>
      <c r="T5" s="143"/>
      <c r="U5" s="141" t="s">
        <v>47</v>
      </c>
      <c r="V5" s="142"/>
      <c r="W5" s="142"/>
      <c r="X5" s="143"/>
      <c r="Y5" s="141" t="s">
        <v>58</v>
      </c>
      <c r="Z5" s="142"/>
      <c r="AA5" s="142"/>
      <c r="AB5" s="143"/>
      <c r="AC5" s="141" t="s">
        <v>57</v>
      </c>
      <c r="AD5" s="142"/>
      <c r="AE5" s="142"/>
      <c r="AF5" s="143"/>
      <c r="AG5" s="7"/>
    </row>
    <row r="6" spans="1:33" ht="14.25" customHeight="1" x14ac:dyDescent="0.2">
      <c r="A6" s="6"/>
      <c r="B6" s="135"/>
      <c r="C6" s="136"/>
      <c r="D6" s="137"/>
      <c r="E6" s="144"/>
      <c r="F6" s="145"/>
      <c r="G6" s="145"/>
      <c r="H6" s="146"/>
      <c r="I6" s="144"/>
      <c r="J6" s="145"/>
      <c r="K6" s="145"/>
      <c r="L6" s="146"/>
      <c r="M6" s="144"/>
      <c r="N6" s="145"/>
      <c r="O6" s="145"/>
      <c r="P6" s="146"/>
      <c r="Q6" s="144"/>
      <c r="R6" s="145"/>
      <c r="S6" s="145"/>
      <c r="T6" s="146"/>
      <c r="U6" s="144"/>
      <c r="V6" s="145"/>
      <c r="W6" s="145"/>
      <c r="X6" s="146"/>
      <c r="Y6" s="144"/>
      <c r="Z6" s="145"/>
      <c r="AA6" s="145"/>
      <c r="AB6" s="146"/>
      <c r="AC6" s="144"/>
      <c r="AD6" s="145"/>
      <c r="AE6" s="145"/>
      <c r="AF6" s="146"/>
    </row>
    <row r="7" spans="1:33" ht="25.5" customHeight="1" x14ac:dyDescent="0.2">
      <c r="A7" s="6"/>
      <c r="B7" s="138"/>
      <c r="C7" s="139"/>
      <c r="D7" s="140"/>
      <c r="E7" s="8" t="s">
        <v>29</v>
      </c>
      <c r="F7" s="8" t="s">
        <v>28</v>
      </c>
      <c r="G7" s="8" t="s">
        <v>27</v>
      </c>
      <c r="H7" s="9" t="s">
        <v>26</v>
      </c>
      <c r="I7" s="8" t="s">
        <v>29</v>
      </c>
      <c r="J7" s="8" t="s">
        <v>28</v>
      </c>
      <c r="K7" s="8" t="s">
        <v>27</v>
      </c>
      <c r="L7" s="9" t="s">
        <v>26</v>
      </c>
      <c r="M7" s="8" t="s">
        <v>29</v>
      </c>
      <c r="N7" s="8" t="s">
        <v>28</v>
      </c>
      <c r="O7" s="8" t="s">
        <v>27</v>
      </c>
      <c r="P7" s="9" t="s">
        <v>26</v>
      </c>
      <c r="Q7" s="8" t="s">
        <v>29</v>
      </c>
      <c r="R7" s="8" t="s">
        <v>28</v>
      </c>
      <c r="S7" s="8" t="s">
        <v>27</v>
      </c>
      <c r="T7" s="9" t="s">
        <v>26</v>
      </c>
      <c r="U7" s="8" t="s">
        <v>29</v>
      </c>
      <c r="V7" s="8" t="s">
        <v>28</v>
      </c>
      <c r="W7" s="8" t="s">
        <v>27</v>
      </c>
      <c r="X7" s="9" t="s">
        <v>26</v>
      </c>
      <c r="Y7" s="8" t="s">
        <v>29</v>
      </c>
      <c r="Z7" s="8" t="s">
        <v>28</v>
      </c>
      <c r="AA7" s="8" t="s">
        <v>27</v>
      </c>
      <c r="AB7" s="9" t="s">
        <v>26</v>
      </c>
      <c r="AC7" s="8" t="s">
        <v>29</v>
      </c>
      <c r="AD7" s="8" t="s">
        <v>28</v>
      </c>
      <c r="AE7" s="8" t="s">
        <v>27</v>
      </c>
      <c r="AF7" s="9" t="s">
        <v>26</v>
      </c>
    </row>
    <row r="8" spans="1:33" ht="15" x14ac:dyDescent="0.2">
      <c r="A8" s="6"/>
      <c r="B8" s="131" t="s">
        <v>25</v>
      </c>
      <c r="C8" s="131"/>
      <c r="D8" s="10" t="s">
        <v>48</v>
      </c>
      <c r="E8" s="11" t="s">
        <v>49</v>
      </c>
      <c r="F8" s="12" t="s">
        <v>50</v>
      </c>
      <c r="G8" s="11" t="s">
        <v>51</v>
      </c>
      <c r="H8" s="12" t="s">
        <v>52</v>
      </c>
      <c r="I8" s="103">
        <v>3</v>
      </c>
      <c r="J8" s="104">
        <v>4</v>
      </c>
      <c r="K8" s="103">
        <v>5</v>
      </c>
      <c r="L8" s="104">
        <v>6</v>
      </c>
      <c r="M8" s="11" t="s">
        <v>53</v>
      </c>
      <c r="N8" s="12" t="s">
        <v>54</v>
      </c>
      <c r="O8" s="11" t="s">
        <v>55</v>
      </c>
      <c r="P8" s="12" t="s">
        <v>56</v>
      </c>
      <c r="Q8" s="103">
        <v>3</v>
      </c>
      <c r="R8" s="104">
        <v>4</v>
      </c>
      <c r="S8" s="103">
        <v>5</v>
      </c>
      <c r="T8" s="104">
        <v>6</v>
      </c>
      <c r="U8" s="11" t="s">
        <v>53</v>
      </c>
      <c r="V8" s="12" t="s">
        <v>54</v>
      </c>
      <c r="W8" s="11" t="s">
        <v>55</v>
      </c>
      <c r="X8" s="12" t="s">
        <v>56</v>
      </c>
      <c r="Y8" s="103">
        <v>3</v>
      </c>
      <c r="Z8" s="104">
        <v>4</v>
      </c>
      <c r="AA8" s="103">
        <v>5</v>
      </c>
      <c r="AB8" s="104">
        <v>6</v>
      </c>
      <c r="AC8" s="11" t="s">
        <v>53</v>
      </c>
      <c r="AD8" s="12" t="s">
        <v>54</v>
      </c>
      <c r="AE8" s="11" t="s">
        <v>55</v>
      </c>
      <c r="AF8" s="12" t="s">
        <v>56</v>
      </c>
    </row>
    <row r="9" spans="1:33" s="17" customFormat="1" ht="27" customHeight="1" x14ac:dyDescent="0.2">
      <c r="A9" s="6"/>
      <c r="B9" s="13" t="s">
        <v>24</v>
      </c>
      <c r="C9" s="14"/>
      <c r="D9" s="15"/>
      <c r="E9" s="16">
        <f t="shared" ref="E9:F9" si="0">+E10+E11</f>
        <v>914433</v>
      </c>
      <c r="F9" s="16">
        <f t="shared" si="0"/>
        <v>304272</v>
      </c>
      <c r="G9" s="16">
        <f>+G10+G11</f>
        <v>0</v>
      </c>
      <c r="H9" s="16">
        <f t="shared" ref="H9:H26" si="1">+G9+F9+E9</f>
        <v>1218705</v>
      </c>
      <c r="I9" s="105">
        <f>+I10+I11</f>
        <v>124056</v>
      </c>
      <c r="J9" s="105">
        <f t="shared" ref="J9" si="2">+J10+J11</f>
        <v>-45720</v>
      </c>
      <c r="K9" s="105">
        <f>+K10+K11</f>
        <v>0</v>
      </c>
      <c r="L9" s="105">
        <f t="shared" ref="L9:L26" si="3">+K9+J9+I9</f>
        <v>78336</v>
      </c>
      <c r="M9" s="16">
        <f t="shared" ref="M9:N9" si="4">+M10+M11</f>
        <v>1038489</v>
      </c>
      <c r="N9" s="16">
        <f t="shared" si="4"/>
        <v>258552</v>
      </c>
      <c r="O9" s="16">
        <f>+O10+O11</f>
        <v>0</v>
      </c>
      <c r="P9" s="16">
        <f t="shared" ref="P9:P26" si="5">+O9+N9+M9</f>
        <v>1297041</v>
      </c>
      <c r="Q9" s="105">
        <f>+Q10+Q11</f>
        <v>-16485</v>
      </c>
      <c r="R9" s="105">
        <f t="shared" ref="R9" si="6">+R10+R11</f>
        <v>0</v>
      </c>
      <c r="S9" s="105">
        <f>+S10+S11</f>
        <v>0</v>
      </c>
      <c r="T9" s="105">
        <f t="shared" ref="T9:T26" si="7">+S9+R9+Q9</f>
        <v>-16485</v>
      </c>
      <c r="U9" s="16">
        <f t="shared" ref="U9:V9" si="8">+U10+U11</f>
        <v>1022004</v>
      </c>
      <c r="V9" s="16">
        <f t="shared" si="8"/>
        <v>258552</v>
      </c>
      <c r="W9" s="16">
        <f>+W10+W11</f>
        <v>0</v>
      </c>
      <c r="X9" s="16">
        <f t="shared" ref="X9:X26" si="9">+W9+V9+U9</f>
        <v>1280556</v>
      </c>
      <c r="Y9" s="105">
        <f>+Y10+Y11</f>
        <v>-55123</v>
      </c>
      <c r="Z9" s="105">
        <f t="shared" ref="Z9" si="10">+Z10+Z11</f>
        <v>0</v>
      </c>
      <c r="AA9" s="105">
        <f>+AA10+AA11</f>
        <v>0</v>
      </c>
      <c r="AB9" s="105">
        <f t="shared" ref="AB9:AB26" si="11">+AA9+Z9+Y9</f>
        <v>-55123</v>
      </c>
      <c r="AC9" s="16">
        <f t="shared" ref="AC9:AD9" si="12">+AC10+AC11</f>
        <v>966881</v>
      </c>
      <c r="AD9" s="16">
        <f t="shared" si="12"/>
        <v>258552</v>
      </c>
      <c r="AE9" s="16">
        <f>+AE10+AE11</f>
        <v>0</v>
      </c>
      <c r="AF9" s="16">
        <f t="shared" ref="AF9:AF26" si="13">+AE9+AD9+AC9</f>
        <v>1225433</v>
      </c>
    </row>
    <row r="10" spans="1:33" s="17" customFormat="1" ht="27" customHeight="1" x14ac:dyDescent="0.2">
      <c r="A10" s="6"/>
      <c r="B10" s="18" t="s">
        <v>23</v>
      </c>
      <c r="C10" s="19" t="s">
        <v>2</v>
      </c>
      <c r="D10" s="20"/>
      <c r="E10" s="21">
        <v>100000</v>
      </c>
      <c r="F10" s="21"/>
      <c r="G10" s="21"/>
      <c r="H10" s="21">
        <f t="shared" si="1"/>
        <v>100000</v>
      </c>
      <c r="I10" s="106">
        <v>-3000</v>
      </c>
      <c r="J10" s="106"/>
      <c r="K10" s="106"/>
      <c r="L10" s="106">
        <f t="shared" si="3"/>
        <v>-3000</v>
      </c>
      <c r="M10" s="21">
        <f>+E10+I10</f>
        <v>97000</v>
      </c>
      <c r="N10" s="21">
        <f t="shared" ref="N10:O10" si="14">+F10+J10</f>
        <v>0</v>
      </c>
      <c r="O10" s="21">
        <f t="shared" si="14"/>
        <v>0</v>
      </c>
      <c r="P10" s="21">
        <f t="shared" si="5"/>
        <v>97000</v>
      </c>
      <c r="Q10" s="106">
        <v>-10000</v>
      </c>
      <c r="R10" s="106"/>
      <c r="S10" s="106"/>
      <c r="T10" s="106">
        <f t="shared" si="7"/>
        <v>-10000</v>
      </c>
      <c r="U10" s="21">
        <f>+M10+Q10</f>
        <v>87000</v>
      </c>
      <c r="V10" s="21">
        <f t="shared" ref="V10" si="15">+N10+R10</f>
        <v>0</v>
      </c>
      <c r="W10" s="21">
        <f t="shared" ref="W10" si="16">+O10+S10</f>
        <v>0</v>
      </c>
      <c r="X10" s="21">
        <f t="shared" si="9"/>
        <v>87000</v>
      </c>
      <c r="Y10" s="106">
        <f>-20000-13145-24956-4779</f>
        <v>-62880</v>
      </c>
      <c r="Z10" s="106"/>
      <c r="AA10" s="106"/>
      <c r="AB10" s="106">
        <f t="shared" si="11"/>
        <v>-62880</v>
      </c>
      <c r="AC10" s="21">
        <f>+U10+Y10</f>
        <v>24120</v>
      </c>
      <c r="AD10" s="21">
        <f t="shared" ref="AD10" si="17">+V10+Z10</f>
        <v>0</v>
      </c>
      <c r="AE10" s="21">
        <f t="shared" ref="AE10" si="18">+W10+AA10</f>
        <v>0</v>
      </c>
      <c r="AF10" s="21">
        <f t="shared" si="13"/>
        <v>24120</v>
      </c>
    </row>
    <row r="11" spans="1:33" s="17" customFormat="1" ht="27" customHeight="1" x14ac:dyDescent="0.2">
      <c r="A11" s="6"/>
      <c r="B11" s="18" t="s">
        <v>22</v>
      </c>
      <c r="C11" s="22" t="s">
        <v>1</v>
      </c>
      <c r="D11" s="23"/>
      <c r="E11" s="24">
        <f t="shared" ref="E11:F11" si="19">SUM(E12:E26)</f>
        <v>814433</v>
      </c>
      <c r="F11" s="24">
        <f t="shared" si="19"/>
        <v>304272</v>
      </c>
      <c r="G11" s="24">
        <f>SUM(G12:G26)</f>
        <v>0</v>
      </c>
      <c r="H11" s="25">
        <f t="shared" si="1"/>
        <v>1118705</v>
      </c>
      <c r="I11" s="107">
        <f>SUM(I12:I26)</f>
        <v>127056</v>
      </c>
      <c r="J11" s="107">
        <f t="shared" ref="J11" si="20">SUM(J12:J26)</f>
        <v>-45720</v>
      </c>
      <c r="K11" s="107">
        <f>SUM(K12:K26)</f>
        <v>0</v>
      </c>
      <c r="L11" s="108">
        <f t="shared" si="3"/>
        <v>81336</v>
      </c>
      <c r="M11" s="24">
        <f t="shared" ref="M11:N11" si="21">SUM(M12:M26)</f>
        <v>941489</v>
      </c>
      <c r="N11" s="24">
        <f t="shared" si="21"/>
        <v>258552</v>
      </c>
      <c r="O11" s="24">
        <f>SUM(O12:O26)</f>
        <v>0</v>
      </c>
      <c r="P11" s="25">
        <f t="shared" si="5"/>
        <v>1200041</v>
      </c>
      <c r="Q11" s="107">
        <f>SUM(Q12:Q26)</f>
        <v>-6485</v>
      </c>
      <c r="R11" s="107">
        <f t="shared" ref="R11" si="22">SUM(R12:R26)</f>
        <v>0</v>
      </c>
      <c r="S11" s="107">
        <f>SUM(S12:S26)</f>
        <v>0</v>
      </c>
      <c r="T11" s="108">
        <f t="shared" si="7"/>
        <v>-6485</v>
      </c>
      <c r="U11" s="24">
        <f t="shared" ref="U11:V11" si="23">SUM(U12:U26)</f>
        <v>935004</v>
      </c>
      <c r="V11" s="24">
        <f t="shared" si="23"/>
        <v>258552</v>
      </c>
      <c r="W11" s="24">
        <f>SUM(W12:W26)</f>
        <v>0</v>
      </c>
      <c r="X11" s="25">
        <f t="shared" si="9"/>
        <v>1193556</v>
      </c>
      <c r="Y11" s="107">
        <f>SUM(Y12:Y26)</f>
        <v>7757</v>
      </c>
      <c r="Z11" s="107">
        <f t="shared" ref="Z11" si="24">SUM(Z12:Z26)</f>
        <v>0</v>
      </c>
      <c r="AA11" s="107">
        <f>SUM(AA12:AA26)</f>
        <v>0</v>
      </c>
      <c r="AB11" s="108">
        <f t="shared" si="11"/>
        <v>7757</v>
      </c>
      <c r="AC11" s="24">
        <f t="shared" ref="AC11:AD11" si="25">SUM(AC12:AC26)</f>
        <v>942761</v>
      </c>
      <c r="AD11" s="24">
        <f t="shared" si="25"/>
        <v>258552</v>
      </c>
      <c r="AE11" s="24">
        <f>SUM(AE12:AE26)</f>
        <v>0</v>
      </c>
      <c r="AF11" s="25">
        <f t="shared" si="13"/>
        <v>1201313</v>
      </c>
    </row>
    <row r="12" spans="1:33" s="26" customFormat="1" ht="25.5" customHeight="1" x14ac:dyDescent="0.2">
      <c r="A12" s="6"/>
      <c r="B12" s="83"/>
      <c r="C12" s="84" t="s">
        <v>21</v>
      </c>
      <c r="D12" s="85" t="s">
        <v>20</v>
      </c>
      <c r="E12" s="86">
        <v>208695</v>
      </c>
      <c r="F12" s="86">
        <v>304272</v>
      </c>
      <c r="G12" s="86">
        <v>0</v>
      </c>
      <c r="H12" s="87">
        <f t="shared" si="1"/>
        <v>512967</v>
      </c>
      <c r="I12" s="109"/>
      <c r="J12" s="109">
        <v>-45720</v>
      </c>
      <c r="K12" s="109"/>
      <c r="L12" s="110">
        <f t="shared" si="3"/>
        <v>-45720</v>
      </c>
      <c r="M12" s="86">
        <f t="shared" ref="M12:M15" si="26">+E12+I12</f>
        <v>208695</v>
      </c>
      <c r="N12" s="86">
        <f t="shared" ref="N12:N15" si="27">+F12+J12</f>
        <v>258552</v>
      </c>
      <c r="O12" s="86">
        <f t="shared" ref="O12:O15" si="28">+G12+K12</f>
        <v>0</v>
      </c>
      <c r="P12" s="87">
        <f t="shared" si="5"/>
        <v>467247</v>
      </c>
      <c r="Q12" s="109"/>
      <c r="R12" s="109"/>
      <c r="S12" s="109"/>
      <c r="T12" s="110">
        <f t="shared" si="7"/>
        <v>0</v>
      </c>
      <c r="U12" s="86">
        <f t="shared" ref="U12:U26" si="29">+M12+Q12</f>
        <v>208695</v>
      </c>
      <c r="V12" s="86">
        <f t="shared" ref="V12:V26" si="30">+N12+R12</f>
        <v>258552</v>
      </c>
      <c r="W12" s="86">
        <f t="shared" ref="W12:W26" si="31">+O12+S12</f>
        <v>0</v>
      </c>
      <c r="X12" s="87">
        <f t="shared" si="9"/>
        <v>467247</v>
      </c>
      <c r="Y12" s="109"/>
      <c r="Z12" s="109"/>
      <c r="AA12" s="109"/>
      <c r="AB12" s="110">
        <f t="shared" si="11"/>
        <v>0</v>
      </c>
      <c r="AC12" s="86">
        <f t="shared" ref="AC12:AC26" si="32">+U12+Y12</f>
        <v>208695</v>
      </c>
      <c r="AD12" s="86">
        <f t="shared" ref="AD12:AD26" si="33">+V12+Z12</f>
        <v>258552</v>
      </c>
      <c r="AE12" s="86">
        <f t="shared" ref="AE12:AE26" si="34">+W12+AA12</f>
        <v>0</v>
      </c>
      <c r="AF12" s="87">
        <f t="shared" si="13"/>
        <v>467247</v>
      </c>
    </row>
    <row r="13" spans="1:33" s="26" customFormat="1" ht="25.5" customHeight="1" x14ac:dyDescent="0.2">
      <c r="A13" s="1"/>
      <c r="B13" s="27"/>
      <c r="C13" s="28" t="s">
        <v>19</v>
      </c>
      <c r="D13" s="29" t="s">
        <v>17</v>
      </c>
      <c r="E13" s="30">
        <v>605738</v>
      </c>
      <c r="F13" s="30">
        <v>0</v>
      </c>
      <c r="G13" s="30">
        <v>0</v>
      </c>
      <c r="H13" s="31">
        <f t="shared" si="1"/>
        <v>605738</v>
      </c>
      <c r="I13" s="111">
        <f>-10000-10000+160499-7510-9445-4347+7859</f>
        <v>127056</v>
      </c>
      <c r="J13" s="111"/>
      <c r="K13" s="111"/>
      <c r="L13" s="112">
        <f t="shared" si="3"/>
        <v>127056</v>
      </c>
      <c r="M13" s="30">
        <f t="shared" si="26"/>
        <v>732794</v>
      </c>
      <c r="N13" s="30">
        <f t="shared" si="27"/>
        <v>0</v>
      </c>
      <c r="O13" s="30">
        <f t="shared" si="28"/>
        <v>0</v>
      </c>
      <c r="P13" s="31">
        <f t="shared" si="5"/>
        <v>732794</v>
      </c>
      <c r="Q13" s="111">
        <f>-3272-17119-6348+18322+1000+932</f>
        <v>-6485</v>
      </c>
      <c r="R13" s="111"/>
      <c r="S13" s="111"/>
      <c r="T13" s="112">
        <f t="shared" si="7"/>
        <v>-6485</v>
      </c>
      <c r="U13" s="30">
        <f t="shared" si="29"/>
        <v>726309</v>
      </c>
      <c r="V13" s="30">
        <f t="shared" si="30"/>
        <v>0</v>
      </c>
      <c r="W13" s="30">
        <f t="shared" si="31"/>
        <v>0</v>
      </c>
      <c r="X13" s="31">
        <f t="shared" si="9"/>
        <v>726309</v>
      </c>
      <c r="Y13" s="111">
        <f>-489+8246</f>
        <v>7757</v>
      </c>
      <c r="Z13" s="111"/>
      <c r="AA13" s="111"/>
      <c r="AB13" s="112">
        <f t="shared" si="11"/>
        <v>7757</v>
      </c>
      <c r="AC13" s="30">
        <f t="shared" si="32"/>
        <v>734066</v>
      </c>
      <c r="AD13" s="30">
        <f t="shared" si="33"/>
        <v>0</v>
      </c>
      <c r="AE13" s="30">
        <f t="shared" si="34"/>
        <v>0</v>
      </c>
      <c r="AF13" s="31">
        <f t="shared" si="13"/>
        <v>734066</v>
      </c>
    </row>
    <row r="14" spans="1:33" s="26" customFormat="1" ht="25.5" hidden="1" customHeight="1" outlineLevel="1" x14ac:dyDescent="0.2">
      <c r="A14" s="1"/>
      <c r="B14" s="27"/>
      <c r="C14" s="28" t="s">
        <v>18</v>
      </c>
      <c r="D14" s="29" t="s">
        <v>37</v>
      </c>
      <c r="E14" s="30">
        <v>0</v>
      </c>
      <c r="F14" s="30">
        <v>0</v>
      </c>
      <c r="G14" s="30">
        <v>0</v>
      </c>
      <c r="H14" s="31">
        <f t="shared" si="1"/>
        <v>0</v>
      </c>
      <c r="I14" s="111"/>
      <c r="J14" s="111"/>
      <c r="K14" s="111"/>
      <c r="L14" s="112">
        <f t="shared" si="3"/>
        <v>0</v>
      </c>
      <c r="M14" s="30">
        <f t="shared" si="26"/>
        <v>0</v>
      </c>
      <c r="N14" s="30">
        <f t="shared" si="27"/>
        <v>0</v>
      </c>
      <c r="O14" s="30">
        <f t="shared" si="28"/>
        <v>0</v>
      </c>
      <c r="P14" s="31">
        <f t="shared" si="5"/>
        <v>0</v>
      </c>
      <c r="Q14" s="111"/>
      <c r="R14" s="111"/>
      <c r="S14" s="111"/>
      <c r="T14" s="112">
        <f t="shared" si="7"/>
        <v>0</v>
      </c>
      <c r="U14" s="30">
        <f t="shared" si="29"/>
        <v>0</v>
      </c>
      <c r="V14" s="30">
        <f t="shared" si="30"/>
        <v>0</v>
      </c>
      <c r="W14" s="30">
        <f t="shared" si="31"/>
        <v>0</v>
      </c>
      <c r="X14" s="31">
        <f t="shared" si="9"/>
        <v>0</v>
      </c>
      <c r="Y14" s="111"/>
      <c r="Z14" s="111"/>
      <c r="AA14" s="111"/>
      <c r="AB14" s="112">
        <f t="shared" si="11"/>
        <v>0</v>
      </c>
      <c r="AC14" s="30">
        <f t="shared" si="32"/>
        <v>0</v>
      </c>
      <c r="AD14" s="30">
        <f t="shared" si="33"/>
        <v>0</v>
      </c>
      <c r="AE14" s="30">
        <f t="shared" si="34"/>
        <v>0</v>
      </c>
      <c r="AF14" s="31">
        <f t="shared" si="13"/>
        <v>0</v>
      </c>
    </row>
    <row r="15" spans="1:33" s="26" customFormat="1" ht="25.5" hidden="1" customHeight="1" outlineLevel="1" x14ac:dyDescent="0.2">
      <c r="A15" s="1"/>
      <c r="B15" s="32"/>
      <c r="C15" s="33" t="s">
        <v>34</v>
      </c>
      <c r="D15" s="34" t="s">
        <v>36</v>
      </c>
      <c r="E15" s="35"/>
      <c r="F15" s="35"/>
      <c r="G15" s="35"/>
      <c r="H15" s="36">
        <f t="shared" si="1"/>
        <v>0</v>
      </c>
      <c r="I15" s="113"/>
      <c r="J15" s="113"/>
      <c r="K15" s="113"/>
      <c r="L15" s="114">
        <f t="shared" si="3"/>
        <v>0</v>
      </c>
      <c r="M15" s="35">
        <f t="shared" si="26"/>
        <v>0</v>
      </c>
      <c r="N15" s="35">
        <f t="shared" si="27"/>
        <v>0</v>
      </c>
      <c r="O15" s="35">
        <f t="shared" si="28"/>
        <v>0</v>
      </c>
      <c r="P15" s="36">
        <f t="shared" si="5"/>
        <v>0</v>
      </c>
      <c r="Q15" s="113"/>
      <c r="R15" s="113"/>
      <c r="S15" s="113"/>
      <c r="T15" s="114">
        <f t="shared" si="7"/>
        <v>0</v>
      </c>
      <c r="U15" s="35">
        <f t="shared" si="29"/>
        <v>0</v>
      </c>
      <c r="V15" s="35">
        <f t="shared" si="30"/>
        <v>0</v>
      </c>
      <c r="W15" s="35">
        <f t="shared" si="31"/>
        <v>0</v>
      </c>
      <c r="X15" s="36">
        <f t="shared" si="9"/>
        <v>0</v>
      </c>
      <c r="Y15" s="113"/>
      <c r="Z15" s="113"/>
      <c r="AA15" s="113"/>
      <c r="AB15" s="114">
        <f t="shared" si="11"/>
        <v>0</v>
      </c>
      <c r="AC15" s="35">
        <f t="shared" si="32"/>
        <v>0</v>
      </c>
      <c r="AD15" s="35">
        <f t="shared" si="33"/>
        <v>0</v>
      </c>
      <c r="AE15" s="35">
        <f t="shared" si="34"/>
        <v>0</v>
      </c>
      <c r="AF15" s="36">
        <f t="shared" si="13"/>
        <v>0</v>
      </c>
    </row>
    <row r="16" spans="1:33" s="26" customFormat="1" ht="22.5" hidden="1" customHeight="1" outlineLevel="1" collapsed="1" x14ac:dyDescent="0.2">
      <c r="A16" s="1"/>
      <c r="B16" s="27"/>
      <c r="C16" s="28" t="s">
        <v>16</v>
      </c>
      <c r="D16" s="29"/>
      <c r="E16" s="30">
        <v>0</v>
      </c>
      <c r="F16" s="30">
        <v>0</v>
      </c>
      <c r="G16" s="30"/>
      <c r="H16" s="31">
        <f t="shared" si="1"/>
        <v>0</v>
      </c>
      <c r="I16" s="111">
        <v>0</v>
      </c>
      <c r="J16" s="111">
        <v>0</v>
      </c>
      <c r="K16" s="111"/>
      <c r="L16" s="112">
        <f t="shared" si="3"/>
        <v>0</v>
      </c>
      <c r="M16" s="30">
        <f t="shared" ref="M16:M26" si="35">+E16+I16</f>
        <v>0</v>
      </c>
      <c r="N16" s="30">
        <f t="shared" ref="N16:N26" si="36">+F16+J16</f>
        <v>0</v>
      </c>
      <c r="O16" s="30">
        <f t="shared" ref="O16:O26" si="37">+G16+K16</f>
        <v>0</v>
      </c>
      <c r="P16" s="31">
        <f t="shared" si="5"/>
        <v>0</v>
      </c>
      <c r="Q16" s="111">
        <v>0</v>
      </c>
      <c r="R16" s="111">
        <v>0</v>
      </c>
      <c r="S16" s="111"/>
      <c r="T16" s="112">
        <f t="shared" si="7"/>
        <v>0</v>
      </c>
      <c r="U16" s="30">
        <f t="shared" si="29"/>
        <v>0</v>
      </c>
      <c r="V16" s="30">
        <f t="shared" si="30"/>
        <v>0</v>
      </c>
      <c r="W16" s="30">
        <f t="shared" si="31"/>
        <v>0</v>
      </c>
      <c r="X16" s="31">
        <f t="shared" si="9"/>
        <v>0</v>
      </c>
      <c r="Y16" s="111">
        <v>0</v>
      </c>
      <c r="Z16" s="111">
        <v>0</v>
      </c>
      <c r="AA16" s="111"/>
      <c r="AB16" s="112">
        <f t="shared" si="11"/>
        <v>0</v>
      </c>
      <c r="AC16" s="30">
        <f t="shared" si="32"/>
        <v>0</v>
      </c>
      <c r="AD16" s="30">
        <f t="shared" si="33"/>
        <v>0</v>
      </c>
      <c r="AE16" s="30">
        <f t="shared" si="34"/>
        <v>0</v>
      </c>
      <c r="AF16" s="31">
        <f t="shared" si="13"/>
        <v>0</v>
      </c>
    </row>
    <row r="17" spans="1:32" s="26" customFormat="1" ht="22.5" hidden="1" customHeight="1" outlineLevel="1" x14ac:dyDescent="0.2">
      <c r="A17" s="1"/>
      <c r="B17" s="27"/>
      <c r="C17" s="28" t="s">
        <v>15</v>
      </c>
      <c r="D17" s="29"/>
      <c r="E17" s="30">
        <v>0</v>
      </c>
      <c r="F17" s="30">
        <v>0</v>
      </c>
      <c r="G17" s="30"/>
      <c r="H17" s="31">
        <f t="shared" si="1"/>
        <v>0</v>
      </c>
      <c r="I17" s="111">
        <v>0</v>
      </c>
      <c r="J17" s="111">
        <v>0</v>
      </c>
      <c r="K17" s="111"/>
      <c r="L17" s="112">
        <f t="shared" si="3"/>
        <v>0</v>
      </c>
      <c r="M17" s="30">
        <f t="shared" si="35"/>
        <v>0</v>
      </c>
      <c r="N17" s="30">
        <f t="shared" si="36"/>
        <v>0</v>
      </c>
      <c r="O17" s="30">
        <f t="shared" si="37"/>
        <v>0</v>
      </c>
      <c r="P17" s="31">
        <f t="shared" si="5"/>
        <v>0</v>
      </c>
      <c r="Q17" s="111">
        <v>0</v>
      </c>
      <c r="R17" s="111">
        <v>0</v>
      </c>
      <c r="S17" s="111"/>
      <c r="T17" s="112">
        <f t="shared" si="7"/>
        <v>0</v>
      </c>
      <c r="U17" s="30">
        <f t="shared" si="29"/>
        <v>0</v>
      </c>
      <c r="V17" s="30">
        <f t="shared" si="30"/>
        <v>0</v>
      </c>
      <c r="W17" s="30">
        <f t="shared" si="31"/>
        <v>0</v>
      </c>
      <c r="X17" s="31">
        <f t="shared" si="9"/>
        <v>0</v>
      </c>
      <c r="Y17" s="111">
        <v>0</v>
      </c>
      <c r="Z17" s="111">
        <v>0</v>
      </c>
      <c r="AA17" s="111"/>
      <c r="AB17" s="112">
        <f t="shared" si="11"/>
        <v>0</v>
      </c>
      <c r="AC17" s="30">
        <f t="shared" si="32"/>
        <v>0</v>
      </c>
      <c r="AD17" s="30">
        <f t="shared" si="33"/>
        <v>0</v>
      </c>
      <c r="AE17" s="30">
        <f t="shared" si="34"/>
        <v>0</v>
      </c>
      <c r="AF17" s="31">
        <f t="shared" si="13"/>
        <v>0</v>
      </c>
    </row>
    <row r="18" spans="1:32" s="26" customFormat="1" ht="22.5" hidden="1" customHeight="1" outlineLevel="1" x14ac:dyDescent="0.2">
      <c r="A18" s="1"/>
      <c r="B18" s="27"/>
      <c r="C18" s="28" t="s">
        <v>14</v>
      </c>
      <c r="D18" s="29"/>
      <c r="E18" s="30">
        <v>0</v>
      </c>
      <c r="F18" s="30">
        <v>0</v>
      </c>
      <c r="G18" s="30"/>
      <c r="H18" s="31">
        <f t="shared" si="1"/>
        <v>0</v>
      </c>
      <c r="I18" s="111">
        <v>0</v>
      </c>
      <c r="J18" s="111">
        <v>0</v>
      </c>
      <c r="K18" s="111"/>
      <c r="L18" s="112">
        <f t="shared" si="3"/>
        <v>0</v>
      </c>
      <c r="M18" s="30">
        <f t="shared" si="35"/>
        <v>0</v>
      </c>
      <c r="N18" s="30">
        <f t="shared" si="36"/>
        <v>0</v>
      </c>
      <c r="O18" s="30">
        <f t="shared" si="37"/>
        <v>0</v>
      </c>
      <c r="P18" s="31">
        <f t="shared" si="5"/>
        <v>0</v>
      </c>
      <c r="Q18" s="111">
        <v>0</v>
      </c>
      <c r="R18" s="111">
        <v>0</v>
      </c>
      <c r="S18" s="111"/>
      <c r="T18" s="112">
        <f t="shared" si="7"/>
        <v>0</v>
      </c>
      <c r="U18" s="30">
        <f t="shared" si="29"/>
        <v>0</v>
      </c>
      <c r="V18" s="30">
        <f t="shared" si="30"/>
        <v>0</v>
      </c>
      <c r="W18" s="30">
        <f t="shared" si="31"/>
        <v>0</v>
      </c>
      <c r="X18" s="31">
        <f t="shared" si="9"/>
        <v>0</v>
      </c>
      <c r="Y18" s="111">
        <v>0</v>
      </c>
      <c r="Z18" s="111">
        <v>0</v>
      </c>
      <c r="AA18" s="111"/>
      <c r="AB18" s="112">
        <f t="shared" si="11"/>
        <v>0</v>
      </c>
      <c r="AC18" s="30">
        <f t="shared" si="32"/>
        <v>0</v>
      </c>
      <c r="AD18" s="30">
        <f t="shared" si="33"/>
        <v>0</v>
      </c>
      <c r="AE18" s="30">
        <f t="shared" si="34"/>
        <v>0</v>
      </c>
      <c r="AF18" s="31">
        <f t="shared" si="13"/>
        <v>0</v>
      </c>
    </row>
    <row r="19" spans="1:32" s="26" customFormat="1" ht="22.5" hidden="1" customHeight="1" outlineLevel="1" x14ac:dyDescent="0.2">
      <c r="A19" s="1"/>
      <c r="B19" s="27"/>
      <c r="C19" s="28" t="s">
        <v>13</v>
      </c>
      <c r="D19" s="29"/>
      <c r="E19" s="30">
        <v>0</v>
      </c>
      <c r="F19" s="30">
        <v>0</v>
      </c>
      <c r="G19" s="30"/>
      <c r="H19" s="31">
        <f t="shared" si="1"/>
        <v>0</v>
      </c>
      <c r="I19" s="111">
        <v>0</v>
      </c>
      <c r="J19" s="111">
        <v>0</v>
      </c>
      <c r="K19" s="111"/>
      <c r="L19" s="112">
        <f t="shared" si="3"/>
        <v>0</v>
      </c>
      <c r="M19" s="30">
        <f t="shared" si="35"/>
        <v>0</v>
      </c>
      <c r="N19" s="30">
        <f t="shared" si="36"/>
        <v>0</v>
      </c>
      <c r="O19" s="30">
        <f t="shared" si="37"/>
        <v>0</v>
      </c>
      <c r="P19" s="31">
        <f t="shared" si="5"/>
        <v>0</v>
      </c>
      <c r="Q19" s="111">
        <v>0</v>
      </c>
      <c r="R19" s="111">
        <v>0</v>
      </c>
      <c r="S19" s="111"/>
      <c r="T19" s="112">
        <f t="shared" si="7"/>
        <v>0</v>
      </c>
      <c r="U19" s="30">
        <f t="shared" si="29"/>
        <v>0</v>
      </c>
      <c r="V19" s="30">
        <f t="shared" si="30"/>
        <v>0</v>
      </c>
      <c r="W19" s="30">
        <f t="shared" si="31"/>
        <v>0</v>
      </c>
      <c r="X19" s="31">
        <f t="shared" si="9"/>
        <v>0</v>
      </c>
      <c r="Y19" s="111">
        <v>0</v>
      </c>
      <c r="Z19" s="111">
        <v>0</v>
      </c>
      <c r="AA19" s="111"/>
      <c r="AB19" s="112">
        <f t="shared" si="11"/>
        <v>0</v>
      </c>
      <c r="AC19" s="30">
        <f t="shared" si="32"/>
        <v>0</v>
      </c>
      <c r="AD19" s="30">
        <f t="shared" si="33"/>
        <v>0</v>
      </c>
      <c r="AE19" s="30">
        <f t="shared" si="34"/>
        <v>0</v>
      </c>
      <c r="AF19" s="31">
        <f t="shared" si="13"/>
        <v>0</v>
      </c>
    </row>
    <row r="20" spans="1:32" s="26" customFormat="1" ht="22.5" hidden="1" customHeight="1" outlineLevel="1" x14ac:dyDescent="0.2">
      <c r="A20" s="1"/>
      <c r="B20" s="27"/>
      <c r="C20" s="28" t="s">
        <v>12</v>
      </c>
      <c r="D20" s="29"/>
      <c r="E20" s="30">
        <v>0</v>
      </c>
      <c r="F20" s="30">
        <v>0</v>
      </c>
      <c r="G20" s="30"/>
      <c r="H20" s="31">
        <f t="shared" si="1"/>
        <v>0</v>
      </c>
      <c r="I20" s="111">
        <v>0</v>
      </c>
      <c r="J20" s="111">
        <v>0</v>
      </c>
      <c r="K20" s="111"/>
      <c r="L20" s="112">
        <f t="shared" si="3"/>
        <v>0</v>
      </c>
      <c r="M20" s="30">
        <f t="shared" si="35"/>
        <v>0</v>
      </c>
      <c r="N20" s="30">
        <f t="shared" si="36"/>
        <v>0</v>
      </c>
      <c r="O20" s="30">
        <f t="shared" si="37"/>
        <v>0</v>
      </c>
      <c r="P20" s="31">
        <f t="shared" si="5"/>
        <v>0</v>
      </c>
      <c r="Q20" s="111">
        <v>0</v>
      </c>
      <c r="R20" s="111">
        <v>0</v>
      </c>
      <c r="S20" s="111"/>
      <c r="T20" s="112">
        <f t="shared" si="7"/>
        <v>0</v>
      </c>
      <c r="U20" s="30">
        <f t="shared" si="29"/>
        <v>0</v>
      </c>
      <c r="V20" s="30">
        <f t="shared" si="30"/>
        <v>0</v>
      </c>
      <c r="W20" s="30">
        <f t="shared" si="31"/>
        <v>0</v>
      </c>
      <c r="X20" s="31">
        <f t="shared" si="9"/>
        <v>0</v>
      </c>
      <c r="Y20" s="111">
        <v>0</v>
      </c>
      <c r="Z20" s="111">
        <v>0</v>
      </c>
      <c r="AA20" s="111"/>
      <c r="AB20" s="112">
        <f t="shared" si="11"/>
        <v>0</v>
      </c>
      <c r="AC20" s="30">
        <f t="shared" si="32"/>
        <v>0</v>
      </c>
      <c r="AD20" s="30">
        <f t="shared" si="33"/>
        <v>0</v>
      </c>
      <c r="AE20" s="30">
        <f t="shared" si="34"/>
        <v>0</v>
      </c>
      <c r="AF20" s="31">
        <f t="shared" si="13"/>
        <v>0</v>
      </c>
    </row>
    <row r="21" spans="1:32" s="26" customFormat="1" ht="22.5" hidden="1" customHeight="1" outlineLevel="1" x14ac:dyDescent="0.2">
      <c r="A21" s="6"/>
      <c r="B21" s="27"/>
      <c r="C21" s="28" t="s">
        <v>11</v>
      </c>
      <c r="D21" s="29"/>
      <c r="E21" s="30">
        <v>0</v>
      </c>
      <c r="F21" s="30">
        <v>0</v>
      </c>
      <c r="G21" s="30"/>
      <c r="H21" s="30">
        <f t="shared" si="1"/>
        <v>0</v>
      </c>
      <c r="I21" s="111">
        <v>0</v>
      </c>
      <c r="J21" s="111">
        <v>0</v>
      </c>
      <c r="K21" s="111"/>
      <c r="L21" s="111">
        <f t="shared" si="3"/>
        <v>0</v>
      </c>
      <c r="M21" s="30">
        <f t="shared" si="35"/>
        <v>0</v>
      </c>
      <c r="N21" s="30">
        <f t="shared" si="36"/>
        <v>0</v>
      </c>
      <c r="O21" s="30">
        <f t="shared" si="37"/>
        <v>0</v>
      </c>
      <c r="P21" s="30">
        <f t="shared" si="5"/>
        <v>0</v>
      </c>
      <c r="Q21" s="111">
        <v>0</v>
      </c>
      <c r="R21" s="111">
        <v>0</v>
      </c>
      <c r="S21" s="111"/>
      <c r="T21" s="111">
        <f t="shared" si="7"/>
        <v>0</v>
      </c>
      <c r="U21" s="30">
        <f t="shared" si="29"/>
        <v>0</v>
      </c>
      <c r="V21" s="30">
        <f t="shared" si="30"/>
        <v>0</v>
      </c>
      <c r="W21" s="30">
        <f t="shared" si="31"/>
        <v>0</v>
      </c>
      <c r="X21" s="30">
        <f t="shared" si="9"/>
        <v>0</v>
      </c>
      <c r="Y21" s="111">
        <v>0</v>
      </c>
      <c r="Z21" s="111">
        <v>0</v>
      </c>
      <c r="AA21" s="111"/>
      <c r="AB21" s="111">
        <f t="shared" si="11"/>
        <v>0</v>
      </c>
      <c r="AC21" s="30">
        <f t="shared" si="32"/>
        <v>0</v>
      </c>
      <c r="AD21" s="30">
        <f t="shared" si="33"/>
        <v>0</v>
      </c>
      <c r="AE21" s="30">
        <f t="shared" si="34"/>
        <v>0</v>
      </c>
      <c r="AF21" s="30">
        <f t="shared" si="13"/>
        <v>0</v>
      </c>
    </row>
    <row r="22" spans="1:32" s="26" customFormat="1" ht="18.75" hidden="1" customHeight="1" outlineLevel="1" x14ac:dyDescent="0.2">
      <c r="A22" s="6"/>
      <c r="B22" s="27"/>
      <c r="C22" s="28"/>
      <c r="D22" s="29"/>
      <c r="E22" s="30">
        <v>0</v>
      </c>
      <c r="F22" s="30">
        <v>0</v>
      </c>
      <c r="G22" s="30"/>
      <c r="H22" s="30">
        <f t="shared" si="1"/>
        <v>0</v>
      </c>
      <c r="I22" s="111">
        <v>0</v>
      </c>
      <c r="J22" s="111">
        <v>0</v>
      </c>
      <c r="K22" s="111"/>
      <c r="L22" s="111">
        <f t="shared" si="3"/>
        <v>0</v>
      </c>
      <c r="M22" s="30">
        <f t="shared" si="35"/>
        <v>0</v>
      </c>
      <c r="N22" s="30">
        <f t="shared" si="36"/>
        <v>0</v>
      </c>
      <c r="O22" s="30">
        <f t="shared" si="37"/>
        <v>0</v>
      </c>
      <c r="P22" s="30">
        <f t="shared" si="5"/>
        <v>0</v>
      </c>
      <c r="Q22" s="111">
        <v>0</v>
      </c>
      <c r="R22" s="111">
        <v>0</v>
      </c>
      <c r="S22" s="111"/>
      <c r="T22" s="111">
        <f t="shared" si="7"/>
        <v>0</v>
      </c>
      <c r="U22" s="30">
        <f t="shared" si="29"/>
        <v>0</v>
      </c>
      <c r="V22" s="30">
        <f t="shared" si="30"/>
        <v>0</v>
      </c>
      <c r="W22" s="30">
        <f t="shared" si="31"/>
        <v>0</v>
      </c>
      <c r="X22" s="30">
        <f t="shared" si="9"/>
        <v>0</v>
      </c>
      <c r="Y22" s="111">
        <v>0</v>
      </c>
      <c r="Z22" s="111">
        <v>0</v>
      </c>
      <c r="AA22" s="111"/>
      <c r="AB22" s="111">
        <f t="shared" si="11"/>
        <v>0</v>
      </c>
      <c r="AC22" s="30">
        <f t="shared" si="32"/>
        <v>0</v>
      </c>
      <c r="AD22" s="30">
        <f t="shared" si="33"/>
        <v>0</v>
      </c>
      <c r="AE22" s="30">
        <f t="shared" si="34"/>
        <v>0</v>
      </c>
      <c r="AF22" s="30">
        <f t="shared" si="13"/>
        <v>0</v>
      </c>
    </row>
    <row r="23" spans="1:32" s="26" customFormat="1" ht="18.75" hidden="1" customHeight="1" outlineLevel="1" x14ac:dyDescent="0.2">
      <c r="A23" s="6"/>
      <c r="B23" s="48"/>
      <c r="C23" s="62"/>
      <c r="D23" s="88"/>
      <c r="E23" s="89">
        <v>0</v>
      </c>
      <c r="F23" s="89">
        <v>0</v>
      </c>
      <c r="G23" s="89"/>
      <c r="H23" s="89">
        <f t="shared" si="1"/>
        <v>0</v>
      </c>
      <c r="I23" s="115">
        <v>0</v>
      </c>
      <c r="J23" s="115">
        <v>0</v>
      </c>
      <c r="K23" s="115"/>
      <c r="L23" s="115">
        <f t="shared" si="3"/>
        <v>0</v>
      </c>
      <c r="M23" s="89">
        <f t="shared" si="35"/>
        <v>0</v>
      </c>
      <c r="N23" s="89">
        <f t="shared" si="36"/>
        <v>0</v>
      </c>
      <c r="O23" s="89">
        <f t="shared" si="37"/>
        <v>0</v>
      </c>
      <c r="P23" s="89">
        <f t="shared" si="5"/>
        <v>0</v>
      </c>
      <c r="Q23" s="115">
        <v>0</v>
      </c>
      <c r="R23" s="115">
        <v>0</v>
      </c>
      <c r="S23" s="115"/>
      <c r="T23" s="115">
        <f t="shared" si="7"/>
        <v>0</v>
      </c>
      <c r="U23" s="89">
        <f t="shared" si="29"/>
        <v>0</v>
      </c>
      <c r="V23" s="89">
        <f t="shared" si="30"/>
        <v>0</v>
      </c>
      <c r="W23" s="89">
        <f t="shared" si="31"/>
        <v>0</v>
      </c>
      <c r="X23" s="89">
        <f t="shared" si="9"/>
        <v>0</v>
      </c>
      <c r="Y23" s="115">
        <v>0</v>
      </c>
      <c r="Z23" s="115">
        <v>0</v>
      </c>
      <c r="AA23" s="115"/>
      <c r="AB23" s="115">
        <f t="shared" si="11"/>
        <v>0</v>
      </c>
      <c r="AC23" s="89">
        <f t="shared" si="32"/>
        <v>0</v>
      </c>
      <c r="AD23" s="89">
        <f t="shared" si="33"/>
        <v>0</v>
      </c>
      <c r="AE23" s="89">
        <f t="shared" si="34"/>
        <v>0</v>
      </c>
      <c r="AF23" s="89">
        <f t="shared" si="13"/>
        <v>0</v>
      </c>
    </row>
    <row r="24" spans="1:32" s="26" customFormat="1" ht="18.75" hidden="1" customHeight="1" outlineLevel="1" x14ac:dyDescent="0.2">
      <c r="A24" s="6"/>
      <c r="B24" s="42"/>
      <c r="C24" s="40"/>
      <c r="D24" s="37"/>
      <c r="E24" s="38">
        <v>0</v>
      </c>
      <c r="F24" s="38">
        <v>0</v>
      </c>
      <c r="G24" s="38"/>
      <c r="H24" s="38">
        <f t="shared" si="1"/>
        <v>0</v>
      </c>
      <c r="I24" s="116">
        <v>0</v>
      </c>
      <c r="J24" s="116">
        <v>0</v>
      </c>
      <c r="K24" s="116"/>
      <c r="L24" s="116">
        <f t="shared" si="3"/>
        <v>0</v>
      </c>
      <c r="M24" s="38">
        <f t="shared" si="35"/>
        <v>0</v>
      </c>
      <c r="N24" s="38">
        <f t="shared" si="36"/>
        <v>0</v>
      </c>
      <c r="O24" s="38">
        <f t="shared" si="37"/>
        <v>0</v>
      </c>
      <c r="P24" s="38">
        <f t="shared" si="5"/>
        <v>0</v>
      </c>
      <c r="Q24" s="116">
        <v>0</v>
      </c>
      <c r="R24" s="116">
        <v>0</v>
      </c>
      <c r="S24" s="116"/>
      <c r="T24" s="116">
        <f t="shared" si="7"/>
        <v>0</v>
      </c>
      <c r="U24" s="38">
        <f t="shared" si="29"/>
        <v>0</v>
      </c>
      <c r="V24" s="38">
        <f t="shared" si="30"/>
        <v>0</v>
      </c>
      <c r="W24" s="38">
        <f t="shared" si="31"/>
        <v>0</v>
      </c>
      <c r="X24" s="38">
        <f t="shared" si="9"/>
        <v>0</v>
      </c>
      <c r="Y24" s="116">
        <v>0</v>
      </c>
      <c r="Z24" s="116">
        <v>0</v>
      </c>
      <c r="AA24" s="116"/>
      <c r="AB24" s="116">
        <f t="shared" si="11"/>
        <v>0</v>
      </c>
      <c r="AC24" s="38">
        <f t="shared" si="32"/>
        <v>0</v>
      </c>
      <c r="AD24" s="38">
        <f t="shared" si="33"/>
        <v>0</v>
      </c>
      <c r="AE24" s="38">
        <f t="shared" si="34"/>
        <v>0</v>
      </c>
      <c r="AF24" s="38">
        <f t="shared" si="13"/>
        <v>0</v>
      </c>
    </row>
    <row r="25" spans="1:32" s="26" customFormat="1" ht="18.75" hidden="1" customHeight="1" outlineLevel="1" x14ac:dyDescent="0.2">
      <c r="A25" s="6"/>
      <c r="B25" s="39"/>
      <c r="C25" s="40"/>
      <c r="D25" s="41"/>
      <c r="E25" s="43">
        <v>0</v>
      </c>
      <c r="F25" s="43">
        <v>0</v>
      </c>
      <c r="G25" s="43"/>
      <c r="H25" s="43">
        <f t="shared" si="1"/>
        <v>0</v>
      </c>
      <c r="I25" s="117">
        <v>0</v>
      </c>
      <c r="J25" s="117">
        <v>0</v>
      </c>
      <c r="K25" s="117"/>
      <c r="L25" s="117">
        <f t="shared" si="3"/>
        <v>0</v>
      </c>
      <c r="M25" s="43">
        <f t="shared" si="35"/>
        <v>0</v>
      </c>
      <c r="N25" s="43">
        <f t="shared" si="36"/>
        <v>0</v>
      </c>
      <c r="O25" s="43">
        <f t="shared" si="37"/>
        <v>0</v>
      </c>
      <c r="P25" s="43">
        <f t="shared" si="5"/>
        <v>0</v>
      </c>
      <c r="Q25" s="117">
        <v>0</v>
      </c>
      <c r="R25" s="117">
        <v>0</v>
      </c>
      <c r="S25" s="117"/>
      <c r="T25" s="117">
        <f t="shared" si="7"/>
        <v>0</v>
      </c>
      <c r="U25" s="43">
        <f t="shared" si="29"/>
        <v>0</v>
      </c>
      <c r="V25" s="43">
        <f t="shared" si="30"/>
        <v>0</v>
      </c>
      <c r="W25" s="43">
        <f t="shared" si="31"/>
        <v>0</v>
      </c>
      <c r="X25" s="43">
        <f t="shared" si="9"/>
        <v>0</v>
      </c>
      <c r="Y25" s="117">
        <v>0</v>
      </c>
      <c r="Z25" s="117">
        <v>0</v>
      </c>
      <c r="AA25" s="117"/>
      <c r="AB25" s="117">
        <f t="shared" si="11"/>
        <v>0</v>
      </c>
      <c r="AC25" s="43">
        <f t="shared" si="32"/>
        <v>0</v>
      </c>
      <c r="AD25" s="43">
        <f t="shared" si="33"/>
        <v>0</v>
      </c>
      <c r="AE25" s="43">
        <f t="shared" si="34"/>
        <v>0</v>
      </c>
      <c r="AF25" s="43">
        <f t="shared" si="13"/>
        <v>0</v>
      </c>
    </row>
    <row r="26" spans="1:32" s="26" customFormat="1" ht="2.25" hidden="1" customHeight="1" outlineLevel="1" x14ac:dyDescent="0.2">
      <c r="A26" s="6"/>
      <c r="B26" s="44"/>
      <c r="C26" s="45"/>
      <c r="D26" s="46"/>
      <c r="E26" s="47">
        <v>0</v>
      </c>
      <c r="F26" s="47">
        <v>0</v>
      </c>
      <c r="G26" s="47">
        <v>0</v>
      </c>
      <c r="H26" s="47">
        <f t="shared" si="1"/>
        <v>0</v>
      </c>
      <c r="I26" s="118">
        <v>0</v>
      </c>
      <c r="J26" s="118">
        <v>0</v>
      </c>
      <c r="K26" s="118">
        <v>0</v>
      </c>
      <c r="L26" s="118">
        <f t="shared" si="3"/>
        <v>0</v>
      </c>
      <c r="M26" s="47">
        <f t="shared" si="35"/>
        <v>0</v>
      </c>
      <c r="N26" s="47">
        <f t="shared" si="36"/>
        <v>0</v>
      </c>
      <c r="O26" s="47">
        <f t="shared" si="37"/>
        <v>0</v>
      </c>
      <c r="P26" s="47">
        <f t="shared" si="5"/>
        <v>0</v>
      </c>
      <c r="Q26" s="118">
        <v>0</v>
      </c>
      <c r="R26" s="118">
        <v>0</v>
      </c>
      <c r="S26" s="118">
        <v>0</v>
      </c>
      <c r="T26" s="118">
        <f t="shared" si="7"/>
        <v>0</v>
      </c>
      <c r="U26" s="47">
        <f t="shared" si="29"/>
        <v>0</v>
      </c>
      <c r="V26" s="47">
        <f t="shared" si="30"/>
        <v>0</v>
      </c>
      <c r="W26" s="47">
        <f t="shared" si="31"/>
        <v>0</v>
      </c>
      <c r="X26" s="47">
        <f t="shared" si="9"/>
        <v>0</v>
      </c>
      <c r="Y26" s="118">
        <v>0</v>
      </c>
      <c r="Z26" s="118">
        <v>0</v>
      </c>
      <c r="AA26" s="118">
        <v>0</v>
      </c>
      <c r="AB26" s="118">
        <f t="shared" si="11"/>
        <v>0</v>
      </c>
      <c r="AC26" s="47">
        <f t="shared" si="32"/>
        <v>0</v>
      </c>
      <c r="AD26" s="47">
        <f t="shared" si="33"/>
        <v>0</v>
      </c>
      <c r="AE26" s="47">
        <f t="shared" si="34"/>
        <v>0</v>
      </c>
      <c r="AF26" s="47">
        <f t="shared" si="13"/>
        <v>0</v>
      </c>
    </row>
    <row r="27" spans="1:32" s="26" customFormat="1" ht="13.5" customHeight="1" collapsed="1" x14ac:dyDescent="0.2">
      <c r="A27" s="6"/>
      <c r="B27" s="48"/>
      <c r="C27" s="49"/>
      <c r="D27" s="50"/>
      <c r="E27" s="6"/>
      <c r="F27" s="6"/>
      <c r="G27" s="6"/>
      <c r="H27" s="6"/>
      <c r="I27" s="119"/>
      <c r="J27" s="119"/>
      <c r="K27" s="119"/>
      <c r="L27" s="119"/>
      <c r="M27" s="6"/>
      <c r="N27" s="6"/>
      <c r="O27" s="6"/>
      <c r="P27" s="6"/>
      <c r="Q27" s="119"/>
      <c r="R27" s="119"/>
      <c r="S27" s="119"/>
      <c r="T27" s="119"/>
      <c r="U27" s="6"/>
      <c r="V27" s="6"/>
      <c r="W27" s="6"/>
      <c r="X27" s="6"/>
      <c r="Y27" s="119"/>
      <c r="Z27" s="119"/>
      <c r="AA27" s="119"/>
      <c r="AB27" s="119"/>
      <c r="AC27" s="6"/>
      <c r="AD27" s="6"/>
      <c r="AE27" s="6"/>
      <c r="AF27" s="6"/>
    </row>
    <row r="28" spans="1:32" s="17" customFormat="1" ht="27" customHeight="1" x14ac:dyDescent="0.2">
      <c r="A28" s="6"/>
      <c r="B28" s="51" t="s">
        <v>10</v>
      </c>
      <c r="C28" s="52"/>
      <c r="D28" s="53"/>
      <c r="E28" s="54">
        <f t="shared" ref="E28:F28" si="38">SUM(E29:E46)</f>
        <v>130000</v>
      </c>
      <c r="F28" s="54">
        <f t="shared" si="38"/>
        <v>0</v>
      </c>
      <c r="G28" s="54">
        <f>SUM(G29:G46)</f>
        <v>0</v>
      </c>
      <c r="H28" s="55">
        <f t="shared" ref="H28:H46" si="39">+G28+F28+E28</f>
        <v>130000</v>
      </c>
      <c r="I28" s="120">
        <f t="shared" ref="I28:J28" si="40">SUM(I29:I46)</f>
        <v>-33851</v>
      </c>
      <c r="J28" s="120">
        <f t="shared" si="40"/>
        <v>0</v>
      </c>
      <c r="K28" s="120">
        <f>SUM(K29:K46)</f>
        <v>0</v>
      </c>
      <c r="L28" s="121">
        <f t="shared" ref="L28:L46" si="41">+K28+J28+I28</f>
        <v>-33851</v>
      </c>
      <c r="M28" s="54">
        <f t="shared" ref="M28:N28" si="42">SUM(M29:M46)</f>
        <v>96149</v>
      </c>
      <c r="N28" s="54">
        <f t="shared" si="42"/>
        <v>0</v>
      </c>
      <c r="O28" s="54">
        <f>SUM(O29:O46)</f>
        <v>0</v>
      </c>
      <c r="P28" s="55">
        <f t="shared" ref="P28:P46" si="43">+O28+N28+M28</f>
        <v>96149</v>
      </c>
      <c r="Q28" s="120">
        <f t="shared" ref="Q28:R28" si="44">SUM(Q29:Q46)</f>
        <v>-17556</v>
      </c>
      <c r="R28" s="120">
        <f t="shared" si="44"/>
        <v>0</v>
      </c>
      <c r="S28" s="120">
        <f>SUM(S29:S46)</f>
        <v>0</v>
      </c>
      <c r="T28" s="121">
        <f t="shared" ref="T28:T46" si="45">+S28+R28+Q28</f>
        <v>-17556</v>
      </c>
      <c r="U28" s="54">
        <f t="shared" ref="U28:V28" si="46">SUM(U29:U46)</f>
        <v>78593</v>
      </c>
      <c r="V28" s="54">
        <f t="shared" si="46"/>
        <v>0</v>
      </c>
      <c r="W28" s="54">
        <f>SUM(W29:W46)</f>
        <v>0</v>
      </c>
      <c r="X28" s="55">
        <f t="shared" ref="X28:X46" si="47">+W28+V28+U28</f>
        <v>78593</v>
      </c>
      <c r="Y28" s="120">
        <f t="shared" ref="Y28:Z28" si="48">SUM(Y29:Y46)</f>
        <v>-724</v>
      </c>
      <c r="Z28" s="120">
        <f t="shared" si="48"/>
        <v>0</v>
      </c>
      <c r="AA28" s="120">
        <f>SUM(AA29:AA46)</f>
        <v>0</v>
      </c>
      <c r="AB28" s="121">
        <f t="shared" ref="AB28:AB46" si="49">+AA28+Z28+Y28</f>
        <v>-724</v>
      </c>
      <c r="AC28" s="54">
        <f t="shared" ref="AC28:AD28" si="50">SUM(AC29:AC46)</f>
        <v>77869</v>
      </c>
      <c r="AD28" s="54">
        <f t="shared" si="50"/>
        <v>0</v>
      </c>
      <c r="AE28" s="54">
        <f>SUM(AE29:AE46)</f>
        <v>0</v>
      </c>
      <c r="AF28" s="55">
        <f t="shared" ref="AF28:AF46" si="51">+AE28+AD28+AC28</f>
        <v>77869</v>
      </c>
    </row>
    <row r="29" spans="1:32" s="26" customFormat="1" ht="30" hidden="1" outlineLevel="1" x14ac:dyDescent="0.2">
      <c r="A29" s="6"/>
      <c r="B29" s="90"/>
      <c r="C29" s="91" t="s">
        <v>9</v>
      </c>
      <c r="D29" s="92" t="s">
        <v>38</v>
      </c>
      <c r="E29" s="93"/>
      <c r="F29" s="93"/>
      <c r="G29" s="93"/>
      <c r="H29" s="94">
        <f t="shared" si="39"/>
        <v>0</v>
      </c>
      <c r="I29" s="122"/>
      <c r="J29" s="122"/>
      <c r="K29" s="122"/>
      <c r="L29" s="123">
        <f t="shared" si="41"/>
        <v>0</v>
      </c>
      <c r="M29" s="93">
        <f t="shared" ref="M29:M46" si="52">+E29+I29</f>
        <v>0</v>
      </c>
      <c r="N29" s="93">
        <f t="shared" ref="N29:N46" si="53">+F29+J29</f>
        <v>0</v>
      </c>
      <c r="O29" s="93">
        <f t="shared" ref="O29:O46" si="54">+G29+K29</f>
        <v>0</v>
      </c>
      <c r="P29" s="94">
        <f t="shared" si="43"/>
        <v>0</v>
      </c>
      <c r="Q29" s="122"/>
      <c r="R29" s="122"/>
      <c r="S29" s="122"/>
      <c r="T29" s="123">
        <f t="shared" si="45"/>
        <v>0</v>
      </c>
      <c r="U29" s="93">
        <f t="shared" ref="U29:U46" si="55">+M29+Q29</f>
        <v>0</v>
      </c>
      <c r="V29" s="93">
        <f t="shared" ref="V29:V46" si="56">+N29+R29</f>
        <v>0</v>
      </c>
      <c r="W29" s="93">
        <f t="shared" ref="W29:W46" si="57">+O29+S29</f>
        <v>0</v>
      </c>
      <c r="X29" s="94">
        <f t="shared" si="47"/>
        <v>0</v>
      </c>
      <c r="Y29" s="122"/>
      <c r="Z29" s="122"/>
      <c r="AA29" s="122"/>
      <c r="AB29" s="123">
        <f t="shared" si="49"/>
        <v>0</v>
      </c>
      <c r="AC29" s="93">
        <f t="shared" ref="AC29:AC46" si="58">+U29+Y29</f>
        <v>0</v>
      </c>
      <c r="AD29" s="93">
        <f t="shared" ref="AD29:AD46" si="59">+V29+Z29</f>
        <v>0</v>
      </c>
      <c r="AE29" s="93">
        <f t="shared" ref="AE29:AE46" si="60">+W29+AA29</f>
        <v>0</v>
      </c>
      <c r="AF29" s="94">
        <f t="shared" si="51"/>
        <v>0</v>
      </c>
    </row>
    <row r="30" spans="1:32" s="26" customFormat="1" ht="25.5" customHeight="1" collapsed="1" x14ac:dyDescent="0.2">
      <c r="A30" s="1"/>
      <c r="B30" s="56"/>
      <c r="C30" s="57" t="s">
        <v>9</v>
      </c>
      <c r="D30" s="58" t="s">
        <v>7</v>
      </c>
      <c r="E30" s="59">
        <v>10000</v>
      </c>
      <c r="F30" s="59"/>
      <c r="G30" s="59"/>
      <c r="H30" s="60">
        <f t="shared" si="39"/>
        <v>10000</v>
      </c>
      <c r="I30" s="124"/>
      <c r="J30" s="124"/>
      <c r="K30" s="124"/>
      <c r="L30" s="125">
        <f t="shared" si="41"/>
        <v>0</v>
      </c>
      <c r="M30" s="59">
        <f t="shared" si="52"/>
        <v>10000</v>
      </c>
      <c r="N30" s="59">
        <f t="shared" si="53"/>
        <v>0</v>
      </c>
      <c r="O30" s="59">
        <f t="shared" si="54"/>
        <v>0</v>
      </c>
      <c r="P30" s="60">
        <f t="shared" si="43"/>
        <v>10000</v>
      </c>
      <c r="Q30" s="124"/>
      <c r="R30" s="124"/>
      <c r="S30" s="124"/>
      <c r="T30" s="125">
        <f t="shared" si="45"/>
        <v>0</v>
      </c>
      <c r="U30" s="59">
        <f t="shared" si="55"/>
        <v>10000</v>
      </c>
      <c r="V30" s="59">
        <f t="shared" si="56"/>
        <v>0</v>
      </c>
      <c r="W30" s="59">
        <f t="shared" si="57"/>
        <v>0</v>
      </c>
      <c r="X30" s="60">
        <f t="shared" si="47"/>
        <v>10000</v>
      </c>
      <c r="Y30" s="124"/>
      <c r="Z30" s="124"/>
      <c r="AA30" s="124"/>
      <c r="AB30" s="125">
        <f t="shared" si="49"/>
        <v>0</v>
      </c>
      <c r="AC30" s="59">
        <f t="shared" si="58"/>
        <v>10000</v>
      </c>
      <c r="AD30" s="59">
        <f t="shared" si="59"/>
        <v>0</v>
      </c>
      <c r="AE30" s="59">
        <f t="shared" si="60"/>
        <v>0</v>
      </c>
      <c r="AF30" s="60">
        <f t="shared" si="51"/>
        <v>10000</v>
      </c>
    </row>
    <row r="31" spans="1:32" s="26" customFormat="1" ht="25.5" customHeight="1" x14ac:dyDescent="0.2">
      <c r="A31" s="1"/>
      <c r="B31" s="32"/>
      <c r="C31" s="33" t="s">
        <v>8</v>
      </c>
      <c r="D31" s="34" t="s">
        <v>35</v>
      </c>
      <c r="E31" s="35">
        <v>120000</v>
      </c>
      <c r="F31" s="35"/>
      <c r="G31" s="35"/>
      <c r="H31" s="36">
        <f t="shared" si="39"/>
        <v>120000</v>
      </c>
      <c r="I31" s="113">
        <f>-201-221-500-24-36-69-300-1500-6685-1000-420-270-85-30-1303-275-29-181-1207-699-60-5000-70-200-6528-6958</f>
        <v>-33851</v>
      </c>
      <c r="J31" s="113"/>
      <c r="K31" s="113"/>
      <c r="L31" s="114">
        <f t="shared" si="41"/>
        <v>-33851</v>
      </c>
      <c r="M31" s="35">
        <f t="shared" si="52"/>
        <v>86149</v>
      </c>
      <c r="N31" s="35">
        <f t="shared" si="53"/>
        <v>0</v>
      </c>
      <c r="O31" s="35">
        <f t="shared" si="54"/>
        <v>0</v>
      </c>
      <c r="P31" s="36">
        <f t="shared" si="43"/>
        <v>86149</v>
      </c>
      <c r="Q31" s="113">
        <f>-120-6-330-16950-150</f>
        <v>-17556</v>
      </c>
      <c r="R31" s="113"/>
      <c r="S31" s="113"/>
      <c r="T31" s="114">
        <f t="shared" si="45"/>
        <v>-17556</v>
      </c>
      <c r="U31" s="35">
        <f t="shared" si="55"/>
        <v>68593</v>
      </c>
      <c r="V31" s="35">
        <f t="shared" si="56"/>
        <v>0</v>
      </c>
      <c r="W31" s="35">
        <f t="shared" si="57"/>
        <v>0</v>
      </c>
      <c r="X31" s="36">
        <f t="shared" si="47"/>
        <v>68593</v>
      </c>
      <c r="Y31" s="113">
        <f>-114-600-10</f>
        <v>-724</v>
      </c>
      <c r="Z31" s="113"/>
      <c r="AA31" s="113"/>
      <c r="AB31" s="114">
        <f t="shared" si="49"/>
        <v>-724</v>
      </c>
      <c r="AC31" s="35">
        <f t="shared" si="58"/>
        <v>67869</v>
      </c>
      <c r="AD31" s="35">
        <f t="shared" si="59"/>
        <v>0</v>
      </c>
      <c r="AE31" s="35">
        <f t="shared" si="60"/>
        <v>0</v>
      </c>
      <c r="AF31" s="36">
        <f t="shared" si="51"/>
        <v>67869</v>
      </c>
    </row>
    <row r="32" spans="1:32" s="26" customFormat="1" ht="25.5" hidden="1" customHeight="1" outlineLevel="1" x14ac:dyDescent="0.2">
      <c r="A32" s="1"/>
      <c r="B32" s="98"/>
      <c r="C32" s="99" t="s">
        <v>6</v>
      </c>
      <c r="D32" s="100" t="s">
        <v>33</v>
      </c>
      <c r="E32" s="101"/>
      <c r="F32" s="101">
        <v>0</v>
      </c>
      <c r="G32" s="101"/>
      <c r="H32" s="102">
        <f t="shared" si="39"/>
        <v>0</v>
      </c>
      <c r="I32" s="126"/>
      <c r="J32" s="126">
        <v>0</v>
      </c>
      <c r="K32" s="126"/>
      <c r="L32" s="127">
        <f t="shared" si="41"/>
        <v>0</v>
      </c>
      <c r="M32" s="101">
        <f t="shared" si="52"/>
        <v>0</v>
      </c>
      <c r="N32" s="101">
        <f t="shared" si="53"/>
        <v>0</v>
      </c>
      <c r="O32" s="101">
        <f t="shared" si="54"/>
        <v>0</v>
      </c>
      <c r="P32" s="102">
        <f t="shared" si="43"/>
        <v>0</v>
      </c>
      <c r="Q32" s="126"/>
      <c r="R32" s="126">
        <v>0</v>
      </c>
      <c r="S32" s="126"/>
      <c r="T32" s="127">
        <f t="shared" si="45"/>
        <v>0</v>
      </c>
      <c r="U32" s="101">
        <f t="shared" si="55"/>
        <v>0</v>
      </c>
      <c r="V32" s="101">
        <f t="shared" si="56"/>
        <v>0</v>
      </c>
      <c r="W32" s="101">
        <f t="shared" si="57"/>
        <v>0</v>
      </c>
      <c r="X32" s="102">
        <f t="shared" si="47"/>
        <v>0</v>
      </c>
      <c r="Y32" s="126"/>
      <c r="Z32" s="126">
        <v>0</v>
      </c>
      <c r="AA32" s="126"/>
      <c r="AB32" s="127">
        <f t="shared" si="49"/>
        <v>0</v>
      </c>
      <c r="AC32" s="101">
        <f t="shared" si="58"/>
        <v>0</v>
      </c>
      <c r="AD32" s="101">
        <f t="shared" si="59"/>
        <v>0</v>
      </c>
      <c r="AE32" s="101">
        <f t="shared" si="60"/>
        <v>0</v>
      </c>
      <c r="AF32" s="102">
        <f t="shared" si="51"/>
        <v>0</v>
      </c>
    </row>
    <row r="33" spans="1:32" s="26" customFormat="1" ht="25.5" hidden="1" customHeight="1" outlineLevel="1" x14ac:dyDescent="0.2">
      <c r="A33" s="1"/>
      <c r="B33" s="56"/>
      <c r="C33" s="57" t="s">
        <v>5</v>
      </c>
      <c r="D33" s="58"/>
      <c r="E33" s="59">
        <v>0</v>
      </c>
      <c r="F33" s="59">
        <v>0</v>
      </c>
      <c r="G33" s="59"/>
      <c r="H33" s="60">
        <f t="shared" si="39"/>
        <v>0</v>
      </c>
      <c r="I33" s="124">
        <v>0</v>
      </c>
      <c r="J33" s="124">
        <v>0</v>
      </c>
      <c r="K33" s="124"/>
      <c r="L33" s="125">
        <f t="shared" si="41"/>
        <v>0</v>
      </c>
      <c r="M33" s="59">
        <f t="shared" si="52"/>
        <v>0</v>
      </c>
      <c r="N33" s="59">
        <f t="shared" si="53"/>
        <v>0</v>
      </c>
      <c r="O33" s="59">
        <f t="shared" si="54"/>
        <v>0</v>
      </c>
      <c r="P33" s="60">
        <f t="shared" si="43"/>
        <v>0</v>
      </c>
      <c r="Q33" s="124">
        <v>0</v>
      </c>
      <c r="R33" s="124">
        <v>0</v>
      </c>
      <c r="S33" s="124"/>
      <c r="T33" s="125">
        <f t="shared" si="45"/>
        <v>0</v>
      </c>
      <c r="U33" s="59">
        <f t="shared" si="55"/>
        <v>0</v>
      </c>
      <c r="V33" s="59">
        <f t="shared" si="56"/>
        <v>0</v>
      </c>
      <c r="W33" s="59">
        <f t="shared" si="57"/>
        <v>0</v>
      </c>
      <c r="X33" s="60">
        <f t="shared" si="47"/>
        <v>0</v>
      </c>
      <c r="Y33" s="124">
        <v>0</v>
      </c>
      <c r="Z33" s="124">
        <v>0</v>
      </c>
      <c r="AA33" s="124"/>
      <c r="AB33" s="125">
        <f t="shared" si="49"/>
        <v>0</v>
      </c>
      <c r="AC33" s="59">
        <f t="shared" si="58"/>
        <v>0</v>
      </c>
      <c r="AD33" s="59">
        <f t="shared" si="59"/>
        <v>0</v>
      </c>
      <c r="AE33" s="59">
        <f t="shared" si="60"/>
        <v>0</v>
      </c>
      <c r="AF33" s="60">
        <f t="shared" si="51"/>
        <v>0</v>
      </c>
    </row>
    <row r="34" spans="1:32" s="26" customFormat="1" ht="25.5" hidden="1" customHeight="1" outlineLevel="1" x14ac:dyDescent="0.2">
      <c r="A34" s="1"/>
      <c r="B34" s="56"/>
      <c r="C34" s="57"/>
      <c r="D34" s="58"/>
      <c r="E34" s="59"/>
      <c r="F34" s="59"/>
      <c r="G34" s="59"/>
      <c r="H34" s="60">
        <f t="shared" si="39"/>
        <v>0</v>
      </c>
      <c r="I34" s="124"/>
      <c r="J34" s="124"/>
      <c r="K34" s="124"/>
      <c r="L34" s="125">
        <f t="shared" si="41"/>
        <v>0</v>
      </c>
      <c r="M34" s="59">
        <f t="shared" si="52"/>
        <v>0</v>
      </c>
      <c r="N34" s="59">
        <f t="shared" si="53"/>
        <v>0</v>
      </c>
      <c r="O34" s="59">
        <f t="shared" si="54"/>
        <v>0</v>
      </c>
      <c r="P34" s="60">
        <f t="shared" si="43"/>
        <v>0</v>
      </c>
      <c r="Q34" s="124"/>
      <c r="R34" s="124"/>
      <c r="S34" s="124"/>
      <c r="T34" s="125">
        <f t="shared" si="45"/>
        <v>0</v>
      </c>
      <c r="U34" s="59">
        <f t="shared" si="55"/>
        <v>0</v>
      </c>
      <c r="V34" s="59">
        <f t="shared" si="56"/>
        <v>0</v>
      </c>
      <c r="W34" s="59">
        <f t="shared" si="57"/>
        <v>0</v>
      </c>
      <c r="X34" s="60">
        <f t="shared" si="47"/>
        <v>0</v>
      </c>
      <c r="Y34" s="124"/>
      <c r="Z34" s="124"/>
      <c r="AA34" s="124"/>
      <c r="AB34" s="125">
        <f t="shared" si="49"/>
        <v>0</v>
      </c>
      <c r="AC34" s="59">
        <f t="shared" si="58"/>
        <v>0</v>
      </c>
      <c r="AD34" s="59">
        <f t="shared" si="59"/>
        <v>0</v>
      </c>
      <c r="AE34" s="59">
        <f t="shared" si="60"/>
        <v>0</v>
      </c>
      <c r="AF34" s="60">
        <f t="shared" si="51"/>
        <v>0</v>
      </c>
    </row>
    <row r="35" spans="1:32" s="26" customFormat="1" ht="25.5" hidden="1" customHeight="1" outlineLevel="1" x14ac:dyDescent="0.2">
      <c r="A35" s="1"/>
      <c r="B35" s="56"/>
      <c r="C35" s="57"/>
      <c r="D35" s="58"/>
      <c r="E35" s="59"/>
      <c r="F35" s="59"/>
      <c r="G35" s="59"/>
      <c r="H35" s="60">
        <f t="shared" si="39"/>
        <v>0</v>
      </c>
      <c r="I35" s="124"/>
      <c r="J35" s="124"/>
      <c r="K35" s="124"/>
      <c r="L35" s="125">
        <f t="shared" si="41"/>
        <v>0</v>
      </c>
      <c r="M35" s="59">
        <f t="shared" si="52"/>
        <v>0</v>
      </c>
      <c r="N35" s="59">
        <f t="shared" si="53"/>
        <v>0</v>
      </c>
      <c r="O35" s="59">
        <f t="shared" si="54"/>
        <v>0</v>
      </c>
      <c r="P35" s="60">
        <f t="shared" si="43"/>
        <v>0</v>
      </c>
      <c r="Q35" s="124"/>
      <c r="R35" s="124"/>
      <c r="S35" s="124"/>
      <c r="T35" s="125">
        <f t="shared" si="45"/>
        <v>0</v>
      </c>
      <c r="U35" s="59">
        <f t="shared" si="55"/>
        <v>0</v>
      </c>
      <c r="V35" s="59">
        <f t="shared" si="56"/>
        <v>0</v>
      </c>
      <c r="W35" s="59">
        <f t="shared" si="57"/>
        <v>0</v>
      </c>
      <c r="X35" s="60">
        <f t="shared" si="47"/>
        <v>0</v>
      </c>
      <c r="Y35" s="124"/>
      <c r="Z35" s="124"/>
      <c r="AA35" s="124"/>
      <c r="AB35" s="125">
        <f t="shared" si="49"/>
        <v>0</v>
      </c>
      <c r="AC35" s="59">
        <f t="shared" si="58"/>
        <v>0</v>
      </c>
      <c r="AD35" s="59">
        <f t="shared" si="59"/>
        <v>0</v>
      </c>
      <c r="AE35" s="59">
        <f t="shared" si="60"/>
        <v>0</v>
      </c>
      <c r="AF35" s="60">
        <f t="shared" si="51"/>
        <v>0</v>
      </c>
    </row>
    <row r="36" spans="1:32" s="26" customFormat="1" ht="25.5" hidden="1" customHeight="1" outlineLevel="1" x14ac:dyDescent="0.2">
      <c r="A36" s="1"/>
      <c r="B36" s="56"/>
      <c r="C36" s="57"/>
      <c r="D36" s="58"/>
      <c r="E36" s="59"/>
      <c r="F36" s="59"/>
      <c r="G36" s="59"/>
      <c r="H36" s="60">
        <f t="shared" si="39"/>
        <v>0</v>
      </c>
      <c r="I36" s="124"/>
      <c r="J36" s="124"/>
      <c r="K36" s="124"/>
      <c r="L36" s="125">
        <f t="shared" si="41"/>
        <v>0</v>
      </c>
      <c r="M36" s="59">
        <f t="shared" si="52"/>
        <v>0</v>
      </c>
      <c r="N36" s="59">
        <f t="shared" si="53"/>
        <v>0</v>
      </c>
      <c r="O36" s="59">
        <f t="shared" si="54"/>
        <v>0</v>
      </c>
      <c r="P36" s="60">
        <f t="shared" si="43"/>
        <v>0</v>
      </c>
      <c r="Q36" s="124"/>
      <c r="R36" s="124"/>
      <c r="S36" s="124"/>
      <c r="T36" s="125">
        <f t="shared" si="45"/>
        <v>0</v>
      </c>
      <c r="U36" s="59">
        <f t="shared" si="55"/>
        <v>0</v>
      </c>
      <c r="V36" s="59">
        <f t="shared" si="56"/>
        <v>0</v>
      </c>
      <c r="W36" s="59">
        <f t="shared" si="57"/>
        <v>0</v>
      </c>
      <c r="X36" s="60">
        <f t="shared" si="47"/>
        <v>0</v>
      </c>
      <c r="Y36" s="124"/>
      <c r="Z36" s="124"/>
      <c r="AA36" s="124"/>
      <c r="AB36" s="125">
        <f t="shared" si="49"/>
        <v>0</v>
      </c>
      <c r="AC36" s="59">
        <f t="shared" si="58"/>
        <v>0</v>
      </c>
      <c r="AD36" s="59">
        <f t="shared" si="59"/>
        <v>0</v>
      </c>
      <c r="AE36" s="59">
        <f t="shared" si="60"/>
        <v>0</v>
      </c>
      <c r="AF36" s="60">
        <f t="shared" si="51"/>
        <v>0</v>
      </c>
    </row>
    <row r="37" spans="1:32" s="26" customFormat="1" ht="25.5" hidden="1" customHeight="1" outlineLevel="1" x14ac:dyDescent="0.2">
      <c r="A37" s="1"/>
      <c r="B37" s="56"/>
      <c r="C37" s="57"/>
      <c r="D37" s="58"/>
      <c r="E37" s="59"/>
      <c r="F37" s="59"/>
      <c r="G37" s="59"/>
      <c r="H37" s="60">
        <f t="shared" si="39"/>
        <v>0</v>
      </c>
      <c r="I37" s="124"/>
      <c r="J37" s="124"/>
      <c r="K37" s="124"/>
      <c r="L37" s="125">
        <f t="shared" si="41"/>
        <v>0</v>
      </c>
      <c r="M37" s="59">
        <f t="shared" si="52"/>
        <v>0</v>
      </c>
      <c r="N37" s="59">
        <f t="shared" si="53"/>
        <v>0</v>
      </c>
      <c r="O37" s="59">
        <f t="shared" si="54"/>
        <v>0</v>
      </c>
      <c r="P37" s="60">
        <f t="shared" si="43"/>
        <v>0</v>
      </c>
      <c r="Q37" s="124"/>
      <c r="R37" s="124"/>
      <c r="S37" s="124"/>
      <c r="T37" s="125">
        <f t="shared" si="45"/>
        <v>0</v>
      </c>
      <c r="U37" s="59">
        <f t="shared" si="55"/>
        <v>0</v>
      </c>
      <c r="V37" s="59">
        <f t="shared" si="56"/>
        <v>0</v>
      </c>
      <c r="W37" s="59">
        <f t="shared" si="57"/>
        <v>0</v>
      </c>
      <c r="X37" s="60">
        <f t="shared" si="47"/>
        <v>0</v>
      </c>
      <c r="Y37" s="124"/>
      <c r="Z37" s="124"/>
      <c r="AA37" s="124"/>
      <c r="AB37" s="125">
        <f t="shared" si="49"/>
        <v>0</v>
      </c>
      <c r="AC37" s="59">
        <f t="shared" si="58"/>
        <v>0</v>
      </c>
      <c r="AD37" s="59">
        <f t="shared" si="59"/>
        <v>0</v>
      </c>
      <c r="AE37" s="59">
        <f t="shared" si="60"/>
        <v>0</v>
      </c>
      <c r="AF37" s="60">
        <f t="shared" si="51"/>
        <v>0</v>
      </c>
    </row>
    <row r="38" spans="1:32" s="26" customFormat="1" ht="25.5" hidden="1" customHeight="1" outlineLevel="1" x14ac:dyDescent="0.2">
      <c r="A38" s="1"/>
      <c r="B38" s="56"/>
      <c r="C38" s="57"/>
      <c r="D38" s="58"/>
      <c r="E38" s="59"/>
      <c r="F38" s="59"/>
      <c r="G38" s="59"/>
      <c r="H38" s="60">
        <f t="shared" si="39"/>
        <v>0</v>
      </c>
      <c r="I38" s="124"/>
      <c r="J38" s="124"/>
      <c r="K38" s="124"/>
      <c r="L38" s="125">
        <f t="shared" si="41"/>
        <v>0</v>
      </c>
      <c r="M38" s="59">
        <f t="shared" si="52"/>
        <v>0</v>
      </c>
      <c r="N38" s="59">
        <f t="shared" si="53"/>
        <v>0</v>
      </c>
      <c r="O38" s="59">
        <f t="shared" si="54"/>
        <v>0</v>
      </c>
      <c r="P38" s="60">
        <f t="shared" si="43"/>
        <v>0</v>
      </c>
      <c r="Q38" s="124"/>
      <c r="R38" s="124"/>
      <c r="S38" s="124"/>
      <c r="T38" s="125">
        <f t="shared" si="45"/>
        <v>0</v>
      </c>
      <c r="U38" s="59">
        <f t="shared" si="55"/>
        <v>0</v>
      </c>
      <c r="V38" s="59">
        <f t="shared" si="56"/>
        <v>0</v>
      </c>
      <c r="W38" s="59">
        <f t="shared" si="57"/>
        <v>0</v>
      </c>
      <c r="X38" s="60">
        <f t="shared" si="47"/>
        <v>0</v>
      </c>
      <c r="Y38" s="124"/>
      <c r="Z38" s="124"/>
      <c r="AA38" s="124"/>
      <c r="AB38" s="125">
        <f t="shared" si="49"/>
        <v>0</v>
      </c>
      <c r="AC38" s="59">
        <f t="shared" si="58"/>
        <v>0</v>
      </c>
      <c r="AD38" s="59">
        <f t="shared" si="59"/>
        <v>0</v>
      </c>
      <c r="AE38" s="59">
        <f t="shared" si="60"/>
        <v>0</v>
      </c>
      <c r="AF38" s="60">
        <f t="shared" si="51"/>
        <v>0</v>
      </c>
    </row>
    <row r="39" spans="1:32" s="26" customFormat="1" ht="25.5" hidden="1" customHeight="1" outlineLevel="1" x14ac:dyDescent="0.2">
      <c r="A39" s="1"/>
      <c r="B39" s="56"/>
      <c r="C39" s="57"/>
      <c r="D39" s="58"/>
      <c r="E39" s="59"/>
      <c r="F39" s="59"/>
      <c r="G39" s="59"/>
      <c r="H39" s="60">
        <f t="shared" si="39"/>
        <v>0</v>
      </c>
      <c r="I39" s="124"/>
      <c r="J39" s="124"/>
      <c r="K39" s="124"/>
      <c r="L39" s="125">
        <f t="shared" si="41"/>
        <v>0</v>
      </c>
      <c r="M39" s="59">
        <f t="shared" si="52"/>
        <v>0</v>
      </c>
      <c r="N39" s="59">
        <f t="shared" si="53"/>
        <v>0</v>
      </c>
      <c r="O39" s="59">
        <f t="shared" si="54"/>
        <v>0</v>
      </c>
      <c r="P39" s="60">
        <f t="shared" si="43"/>
        <v>0</v>
      </c>
      <c r="Q39" s="124"/>
      <c r="R39" s="124"/>
      <c r="S39" s="124"/>
      <c r="T39" s="125">
        <f t="shared" si="45"/>
        <v>0</v>
      </c>
      <c r="U39" s="59">
        <f t="shared" si="55"/>
        <v>0</v>
      </c>
      <c r="V39" s="59">
        <f t="shared" si="56"/>
        <v>0</v>
      </c>
      <c r="W39" s="59">
        <f t="shared" si="57"/>
        <v>0</v>
      </c>
      <c r="X39" s="60">
        <f t="shared" si="47"/>
        <v>0</v>
      </c>
      <c r="Y39" s="124"/>
      <c r="Z39" s="124"/>
      <c r="AA39" s="124"/>
      <c r="AB39" s="125">
        <f t="shared" si="49"/>
        <v>0</v>
      </c>
      <c r="AC39" s="59">
        <f t="shared" si="58"/>
        <v>0</v>
      </c>
      <c r="AD39" s="59">
        <f t="shared" si="59"/>
        <v>0</v>
      </c>
      <c r="AE39" s="59">
        <f t="shared" si="60"/>
        <v>0</v>
      </c>
      <c r="AF39" s="60">
        <f t="shared" si="51"/>
        <v>0</v>
      </c>
    </row>
    <row r="40" spans="1:32" s="26" customFormat="1" ht="25.5" hidden="1" customHeight="1" outlineLevel="1" x14ac:dyDescent="0.2">
      <c r="A40" s="1"/>
      <c r="B40" s="56"/>
      <c r="C40" s="57"/>
      <c r="D40" s="58"/>
      <c r="E40" s="59"/>
      <c r="F40" s="59"/>
      <c r="G40" s="59"/>
      <c r="H40" s="60">
        <f t="shared" si="39"/>
        <v>0</v>
      </c>
      <c r="I40" s="124"/>
      <c r="J40" s="124"/>
      <c r="K40" s="124"/>
      <c r="L40" s="125">
        <f t="shared" si="41"/>
        <v>0</v>
      </c>
      <c r="M40" s="59">
        <f t="shared" si="52"/>
        <v>0</v>
      </c>
      <c r="N40" s="59">
        <f t="shared" si="53"/>
        <v>0</v>
      </c>
      <c r="O40" s="59">
        <f t="shared" si="54"/>
        <v>0</v>
      </c>
      <c r="P40" s="60">
        <f t="shared" si="43"/>
        <v>0</v>
      </c>
      <c r="Q40" s="124"/>
      <c r="R40" s="124"/>
      <c r="S40" s="124"/>
      <c r="T40" s="125">
        <f t="shared" si="45"/>
        <v>0</v>
      </c>
      <c r="U40" s="59">
        <f t="shared" si="55"/>
        <v>0</v>
      </c>
      <c r="V40" s="59">
        <f t="shared" si="56"/>
        <v>0</v>
      </c>
      <c r="W40" s="59">
        <f t="shared" si="57"/>
        <v>0</v>
      </c>
      <c r="X40" s="60">
        <f t="shared" si="47"/>
        <v>0</v>
      </c>
      <c r="Y40" s="124"/>
      <c r="Z40" s="124"/>
      <c r="AA40" s="124"/>
      <c r="AB40" s="125">
        <f t="shared" si="49"/>
        <v>0</v>
      </c>
      <c r="AC40" s="59">
        <f t="shared" si="58"/>
        <v>0</v>
      </c>
      <c r="AD40" s="59">
        <f t="shared" si="59"/>
        <v>0</v>
      </c>
      <c r="AE40" s="59">
        <f t="shared" si="60"/>
        <v>0</v>
      </c>
      <c r="AF40" s="60">
        <f t="shared" si="51"/>
        <v>0</v>
      </c>
    </row>
    <row r="41" spans="1:32" s="26" customFormat="1" ht="25.5" hidden="1" customHeight="1" outlineLevel="1" x14ac:dyDescent="0.2">
      <c r="A41" s="1"/>
      <c r="B41" s="56"/>
      <c r="C41" s="57"/>
      <c r="D41" s="58"/>
      <c r="E41" s="59"/>
      <c r="F41" s="59"/>
      <c r="G41" s="59"/>
      <c r="H41" s="60">
        <f t="shared" si="39"/>
        <v>0</v>
      </c>
      <c r="I41" s="124"/>
      <c r="J41" s="124"/>
      <c r="K41" s="124"/>
      <c r="L41" s="125">
        <f t="shared" si="41"/>
        <v>0</v>
      </c>
      <c r="M41" s="59">
        <f t="shared" si="52"/>
        <v>0</v>
      </c>
      <c r="N41" s="59">
        <f t="shared" si="53"/>
        <v>0</v>
      </c>
      <c r="O41" s="59">
        <f t="shared" si="54"/>
        <v>0</v>
      </c>
      <c r="P41" s="60">
        <f t="shared" si="43"/>
        <v>0</v>
      </c>
      <c r="Q41" s="124"/>
      <c r="R41" s="124"/>
      <c r="S41" s="124"/>
      <c r="T41" s="125">
        <f t="shared" si="45"/>
        <v>0</v>
      </c>
      <c r="U41" s="59">
        <f t="shared" si="55"/>
        <v>0</v>
      </c>
      <c r="V41" s="59">
        <f t="shared" si="56"/>
        <v>0</v>
      </c>
      <c r="W41" s="59">
        <f t="shared" si="57"/>
        <v>0</v>
      </c>
      <c r="X41" s="60">
        <f t="shared" si="47"/>
        <v>0</v>
      </c>
      <c r="Y41" s="124"/>
      <c r="Z41" s="124"/>
      <c r="AA41" s="124"/>
      <c r="AB41" s="125">
        <f t="shared" si="49"/>
        <v>0</v>
      </c>
      <c r="AC41" s="59">
        <f t="shared" si="58"/>
        <v>0</v>
      </c>
      <c r="AD41" s="59">
        <f t="shared" si="59"/>
        <v>0</v>
      </c>
      <c r="AE41" s="59">
        <f t="shared" si="60"/>
        <v>0</v>
      </c>
      <c r="AF41" s="60">
        <f t="shared" si="51"/>
        <v>0</v>
      </c>
    </row>
    <row r="42" spans="1:32" s="26" customFormat="1" ht="25.5" hidden="1" customHeight="1" outlineLevel="1" x14ac:dyDescent="0.2">
      <c r="A42" s="1"/>
      <c r="B42" s="56"/>
      <c r="C42" s="57"/>
      <c r="D42" s="58"/>
      <c r="E42" s="59"/>
      <c r="F42" s="59"/>
      <c r="G42" s="59"/>
      <c r="H42" s="60">
        <f t="shared" si="39"/>
        <v>0</v>
      </c>
      <c r="I42" s="124"/>
      <c r="J42" s="124"/>
      <c r="K42" s="124"/>
      <c r="L42" s="125">
        <f t="shared" si="41"/>
        <v>0</v>
      </c>
      <c r="M42" s="59">
        <f t="shared" si="52"/>
        <v>0</v>
      </c>
      <c r="N42" s="59">
        <f t="shared" si="53"/>
        <v>0</v>
      </c>
      <c r="O42" s="59">
        <f t="shared" si="54"/>
        <v>0</v>
      </c>
      <c r="P42" s="60">
        <f t="shared" si="43"/>
        <v>0</v>
      </c>
      <c r="Q42" s="124"/>
      <c r="R42" s="124"/>
      <c r="S42" s="124"/>
      <c r="T42" s="125">
        <f t="shared" si="45"/>
        <v>0</v>
      </c>
      <c r="U42" s="59">
        <f t="shared" si="55"/>
        <v>0</v>
      </c>
      <c r="V42" s="59">
        <f t="shared" si="56"/>
        <v>0</v>
      </c>
      <c r="W42" s="59">
        <f t="shared" si="57"/>
        <v>0</v>
      </c>
      <c r="X42" s="60">
        <f t="shared" si="47"/>
        <v>0</v>
      </c>
      <c r="Y42" s="124"/>
      <c r="Z42" s="124"/>
      <c r="AA42" s="124"/>
      <c r="AB42" s="125">
        <f t="shared" si="49"/>
        <v>0</v>
      </c>
      <c r="AC42" s="59">
        <f t="shared" si="58"/>
        <v>0</v>
      </c>
      <c r="AD42" s="59">
        <f t="shared" si="59"/>
        <v>0</v>
      </c>
      <c r="AE42" s="59">
        <f t="shared" si="60"/>
        <v>0</v>
      </c>
      <c r="AF42" s="60">
        <f t="shared" si="51"/>
        <v>0</v>
      </c>
    </row>
    <row r="43" spans="1:32" s="26" customFormat="1" ht="25.5" hidden="1" customHeight="1" outlineLevel="1" x14ac:dyDescent="0.2">
      <c r="A43" s="1"/>
      <c r="B43" s="56"/>
      <c r="C43" s="57"/>
      <c r="D43" s="58"/>
      <c r="E43" s="59"/>
      <c r="F43" s="59"/>
      <c r="G43" s="59"/>
      <c r="H43" s="60">
        <f t="shared" si="39"/>
        <v>0</v>
      </c>
      <c r="I43" s="124"/>
      <c r="J43" s="124"/>
      <c r="K43" s="124"/>
      <c r="L43" s="125">
        <f t="shared" si="41"/>
        <v>0</v>
      </c>
      <c r="M43" s="59">
        <f t="shared" si="52"/>
        <v>0</v>
      </c>
      <c r="N43" s="59">
        <f t="shared" si="53"/>
        <v>0</v>
      </c>
      <c r="O43" s="59">
        <f t="shared" si="54"/>
        <v>0</v>
      </c>
      <c r="P43" s="60">
        <f t="shared" si="43"/>
        <v>0</v>
      </c>
      <c r="Q43" s="124"/>
      <c r="R43" s="124"/>
      <c r="S43" s="124"/>
      <c r="T43" s="125">
        <f t="shared" si="45"/>
        <v>0</v>
      </c>
      <c r="U43" s="59">
        <f t="shared" si="55"/>
        <v>0</v>
      </c>
      <c r="V43" s="59">
        <f t="shared" si="56"/>
        <v>0</v>
      </c>
      <c r="W43" s="59">
        <f t="shared" si="57"/>
        <v>0</v>
      </c>
      <c r="X43" s="60">
        <f t="shared" si="47"/>
        <v>0</v>
      </c>
      <c r="Y43" s="124"/>
      <c r="Z43" s="124"/>
      <c r="AA43" s="124"/>
      <c r="AB43" s="125">
        <f t="shared" si="49"/>
        <v>0</v>
      </c>
      <c r="AC43" s="59">
        <f t="shared" si="58"/>
        <v>0</v>
      </c>
      <c r="AD43" s="59">
        <f t="shared" si="59"/>
        <v>0</v>
      </c>
      <c r="AE43" s="59">
        <f t="shared" si="60"/>
        <v>0</v>
      </c>
      <c r="AF43" s="60">
        <f t="shared" si="51"/>
        <v>0</v>
      </c>
    </row>
    <row r="44" spans="1:32" s="26" customFormat="1" ht="25.5" hidden="1" customHeight="1" outlineLevel="1" x14ac:dyDescent="0.2">
      <c r="A44" s="1"/>
      <c r="B44" s="56"/>
      <c r="C44" s="57"/>
      <c r="D44" s="58"/>
      <c r="E44" s="59"/>
      <c r="F44" s="59"/>
      <c r="G44" s="59"/>
      <c r="H44" s="60">
        <f t="shared" si="39"/>
        <v>0</v>
      </c>
      <c r="I44" s="124"/>
      <c r="J44" s="124"/>
      <c r="K44" s="124"/>
      <c r="L44" s="125">
        <f t="shared" si="41"/>
        <v>0</v>
      </c>
      <c r="M44" s="59">
        <f t="shared" si="52"/>
        <v>0</v>
      </c>
      <c r="N44" s="59">
        <f t="shared" si="53"/>
        <v>0</v>
      </c>
      <c r="O44" s="59">
        <f t="shared" si="54"/>
        <v>0</v>
      </c>
      <c r="P44" s="60">
        <f t="shared" si="43"/>
        <v>0</v>
      </c>
      <c r="Q44" s="124"/>
      <c r="R44" s="124"/>
      <c r="S44" s="124"/>
      <c r="T44" s="125">
        <f t="shared" si="45"/>
        <v>0</v>
      </c>
      <c r="U44" s="59">
        <f t="shared" si="55"/>
        <v>0</v>
      </c>
      <c r="V44" s="59">
        <f t="shared" si="56"/>
        <v>0</v>
      </c>
      <c r="W44" s="59">
        <f t="shared" si="57"/>
        <v>0</v>
      </c>
      <c r="X44" s="60">
        <f t="shared" si="47"/>
        <v>0</v>
      </c>
      <c r="Y44" s="124"/>
      <c r="Z44" s="124"/>
      <c r="AA44" s="124"/>
      <c r="AB44" s="125">
        <f t="shared" si="49"/>
        <v>0</v>
      </c>
      <c r="AC44" s="59">
        <f t="shared" si="58"/>
        <v>0</v>
      </c>
      <c r="AD44" s="59">
        <f t="shared" si="59"/>
        <v>0</v>
      </c>
      <c r="AE44" s="59">
        <f t="shared" si="60"/>
        <v>0</v>
      </c>
      <c r="AF44" s="60">
        <f t="shared" si="51"/>
        <v>0</v>
      </c>
    </row>
    <row r="45" spans="1:32" s="26" customFormat="1" ht="25.5" hidden="1" customHeight="1" outlineLevel="1" x14ac:dyDescent="0.2">
      <c r="A45" s="1"/>
      <c r="B45" s="56"/>
      <c r="C45" s="57"/>
      <c r="D45" s="58"/>
      <c r="E45" s="59"/>
      <c r="F45" s="59"/>
      <c r="G45" s="59"/>
      <c r="H45" s="60">
        <f t="shared" si="39"/>
        <v>0</v>
      </c>
      <c r="I45" s="124"/>
      <c r="J45" s="124"/>
      <c r="K45" s="124"/>
      <c r="L45" s="125">
        <f t="shared" si="41"/>
        <v>0</v>
      </c>
      <c r="M45" s="59">
        <f t="shared" si="52"/>
        <v>0</v>
      </c>
      <c r="N45" s="59">
        <f t="shared" si="53"/>
        <v>0</v>
      </c>
      <c r="O45" s="59">
        <f t="shared" si="54"/>
        <v>0</v>
      </c>
      <c r="P45" s="60">
        <f t="shared" si="43"/>
        <v>0</v>
      </c>
      <c r="Q45" s="124"/>
      <c r="R45" s="124"/>
      <c r="S45" s="124"/>
      <c r="T45" s="125">
        <f t="shared" si="45"/>
        <v>0</v>
      </c>
      <c r="U45" s="59">
        <f t="shared" si="55"/>
        <v>0</v>
      </c>
      <c r="V45" s="59">
        <f t="shared" si="56"/>
        <v>0</v>
      </c>
      <c r="W45" s="59">
        <f t="shared" si="57"/>
        <v>0</v>
      </c>
      <c r="X45" s="60">
        <f t="shared" si="47"/>
        <v>0</v>
      </c>
      <c r="Y45" s="124"/>
      <c r="Z45" s="124"/>
      <c r="AA45" s="124"/>
      <c r="AB45" s="125">
        <f t="shared" si="49"/>
        <v>0</v>
      </c>
      <c r="AC45" s="59">
        <f t="shared" si="58"/>
        <v>0</v>
      </c>
      <c r="AD45" s="59">
        <f t="shared" si="59"/>
        <v>0</v>
      </c>
      <c r="AE45" s="59">
        <f t="shared" si="60"/>
        <v>0</v>
      </c>
      <c r="AF45" s="60">
        <f t="shared" si="51"/>
        <v>0</v>
      </c>
    </row>
    <row r="46" spans="1:32" s="26" customFormat="1" ht="25.5" hidden="1" customHeight="1" outlineLevel="1" x14ac:dyDescent="0.2">
      <c r="A46" s="1"/>
      <c r="B46" s="32"/>
      <c r="C46" s="33"/>
      <c r="D46" s="34"/>
      <c r="E46" s="35"/>
      <c r="F46" s="35"/>
      <c r="G46" s="35"/>
      <c r="H46" s="36">
        <f t="shared" si="39"/>
        <v>0</v>
      </c>
      <c r="I46" s="113"/>
      <c r="J46" s="113"/>
      <c r="K46" s="113"/>
      <c r="L46" s="114">
        <f t="shared" si="41"/>
        <v>0</v>
      </c>
      <c r="M46" s="35">
        <f t="shared" si="52"/>
        <v>0</v>
      </c>
      <c r="N46" s="35">
        <f t="shared" si="53"/>
        <v>0</v>
      </c>
      <c r="O46" s="35">
        <f t="shared" si="54"/>
        <v>0</v>
      </c>
      <c r="P46" s="36">
        <f t="shared" si="43"/>
        <v>0</v>
      </c>
      <c r="Q46" s="113"/>
      <c r="R46" s="113"/>
      <c r="S46" s="113"/>
      <c r="T46" s="114">
        <f t="shared" si="45"/>
        <v>0</v>
      </c>
      <c r="U46" s="35">
        <f t="shared" si="55"/>
        <v>0</v>
      </c>
      <c r="V46" s="35">
        <f t="shared" si="56"/>
        <v>0</v>
      </c>
      <c r="W46" s="35">
        <f t="shared" si="57"/>
        <v>0</v>
      </c>
      <c r="X46" s="36">
        <f t="shared" si="47"/>
        <v>0</v>
      </c>
      <c r="Y46" s="113"/>
      <c r="Z46" s="113"/>
      <c r="AA46" s="113"/>
      <c r="AB46" s="114">
        <f t="shared" si="49"/>
        <v>0</v>
      </c>
      <c r="AC46" s="35">
        <f t="shared" si="58"/>
        <v>0</v>
      </c>
      <c r="AD46" s="35">
        <f t="shared" si="59"/>
        <v>0</v>
      </c>
      <c r="AE46" s="35">
        <f t="shared" si="60"/>
        <v>0</v>
      </c>
      <c r="AF46" s="36">
        <f t="shared" si="51"/>
        <v>0</v>
      </c>
    </row>
    <row r="47" spans="1:32" s="26" customFormat="1" ht="15" customHeight="1" collapsed="1" thickBot="1" x14ac:dyDescent="0.25">
      <c r="A47" s="61"/>
      <c r="B47" s="63"/>
      <c r="C47" s="64"/>
      <c r="D47" s="65"/>
      <c r="E47" s="66"/>
      <c r="F47" s="66"/>
      <c r="G47" s="66"/>
      <c r="H47" s="66"/>
      <c r="I47" s="128"/>
      <c r="J47" s="128"/>
      <c r="K47" s="128"/>
      <c r="L47" s="128"/>
      <c r="M47" s="66"/>
      <c r="N47" s="66"/>
      <c r="O47" s="66"/>
      <c r="P47" s="66"/>
      <c r="Q47" s="128"/>
      <c r="R47" s="128"/>
      <c r="S47" s="128"/>
      <c r="T47" s="128"/>
      <c r="U47" s="66"/>
      <c r="V47" s="66"/>
      <c r="W47" s="66"/>
      <c r="X47" s="66"/>
      <c r="Y47" s="128"/>
      <c r="Z47" s="128"/>
      <c r="AA47" s="128"/>
      <c r="AB47" s="128"/>
      <c r="AC47" s="66"/>
      <c r="AD47" s="66"/>
      <c r="AE47" s="66"/>
      <c r="AF47" s="66"/>
    </row>
    <row r="48" spans="1:32" s="26" customFormat="1" ht="30.75" customHeight="1" thickBot="1" x14ac:dyDescent="0.25">
      <c r="A48" s="61"/>
      <c r="B48" s="67" t="s">
        <v>4</v>
      </c>
      <c r="C48" s="68"/>
      <c r="D48" s="69"/>
      <c r="E48" s="70">
        <f t="shared" ref="E48:G48" si="61">+E28+E9</f>
        <v>1044433</v>
      </c>
      <c r="F48" s="70">
        <f t="shared" si="61"/>
        <v>304272</v>
      </c>
      <c r="G48" s="70">
        <f t="shared" si="61"/>
        <v>0</v>
      </c>
      <c r="H48" s="70">
        <f t="shared" ref="H48" si="62">+G48+F48+E48</f>
        <v>1348705</v>
      </c>
      <c r="I48" s="129">
        <f t="shared" ref="I48:K48" si="63">+I28+I9</f>
        <v>90205</v>
      </c>
      <c r="J48" s="129">
        <f t="shared" si="63"/>
        <v>-45720</v>
      </c>
      <c r="K48" s="129">
        <f t="shared" si="63"/>
        <v>0</v>
      </c>
      <c r="L48" s="129">
        <f t="shared" ref="L48" si="64">+K48+J48+I48</f>
        <v>44485</v>
      </c>
      <c r="M48" s="70">
        <f t="shared" ref="M48:O48" si="65">+M28+M9</f>
        <v>1134638</v>
      </c>
      <c r="N48" s="70">
        <f t="shared" si="65"/>
        <v>258552</v>
      </c>
      <c r="O48" s="70">
        <f t="shared" si="65"/>
        <v>0</v>
      </c>
      <c r="P48" s="70">
        <f t="shared" ref="P48" si="66">+O48+N48+M48</f>
        <v>1393190</v>
      </c>
      <c r="Q48" s="129">
        <f t="shared" ref="Q48:S48" si="67">+Q28+Q9</f>
        <v>-34041</v>
      </c>
      <c r="R48" s="129">
        <f t="shared" si="67"/>
        <v>0</v>
      </c>
      <c r="S48" s="129">
        <f t="shared" si="67"/>
        <v>0</v>
      </c>
      <c r="T48" s="129">
        <f t="shared" ref="T48" si="68">+S48+R48+Q48</f>
        <v>-34041</v>
      </c>
      <c r="U48" s="70">
        <f t="shared" ref="U48:W48" si="69">+U28+U9</f>
        <v>1100597</v>
      </c>
      <c r="V48" s="70">
        <f t="shared" si="69"/>
        <v>258552</v>
      </c>
      <c r="W48" s="70">
        <f t="shared" si="69"/>
        <v>0</v>
      </c>
      <c r="X48" s="70">
        <f t="shared" ref="X48" si="70">+W48+V48+U48</f>
        <v>1359149</v>
      </c>
      <c r="Y48" s="129">
        <f t="shared" ref="Y48:AA48" si="71">+Y28+Y9</f>
        <v>-55847</v>
      </c>
      <c r="Z48" s="129">
        <f t="shared" si="71"/>
        <v>0</v>
      </c>
      <c r="AA48" s="129">
        <f t="shared" si="71"/>
        <v>0</v>
      </c>
      <c r="AB48" s="129">
        <f t="shared" ref="AB48" si="72">+AA48+Z48+Y48</f>
        <v>-55847</v>
      </c>
      <c r="AC48" s="70">
        <f t="shared" ref="AC48:AE48" si="73">+AC28+AC9</f>
        <v>1044750</v>
      </c>
      <c r="AD48" s="70">
        <f t="shared" si="73"/>
        <v>258552</v>
      </c>
      <c r="AE48" s="70">
        <f t="shared" si="73"/>
        <v>0</v>
      </c>
      <c r="AF48" s="70">
        <f t="shared" ref="AF48" si="74">+AE48+AD48+AC48</f>
        <v>1303302</v>
      </c>
    </row>
    <row r="49" spans="1:32" ht="21" customHeight="1" x14ac:dyDescent="0.2">
      <c r="A49" s="61"/>
      <c r="B49" s="71" t="s">
        <v>59</v>
      </c>
      <c r="C49" s="71"/>
      <c r="D49" s="71"/>
      <c r="P49" s="130"/>
      <c r="X49" s="130" t="s">
        <v>43</v>
      </c>
      <c r="AF49" s="130" t="s">
        <v>43</v>
      </c>
    </row>
    <row r="50" spans="1:32" ht="17.100000000000001" customHeight="1" x14ac:dyDescent="0.2">
      <c r="A50" s="61"/>
      <c r="B50" s="2"/>
      <c r="C50" s="72"/>
      <c r="D50" s="2"/>
    </row>
    <row r="51" spans="1:32" ht="19.5" hidden="1" customHeight="1" outlineLevel="1" thickBot="1" x14ac:dyDescent="0.25">
      <c r="A51" s="61"/>
      <c r="D51" s="73" t="s">
        <v>32</v>
      </c>
      <c r="E51" s="74">
        <v>1044433</v>
      </c>
      <c r="F51" s="74">
        <v>304272</v>
      </c>
      <c r="G51" s="74">
        <v>0</v>
      </c>
      <c r="H51" s="74">
        <v>1348705</v>
      </c>
      <c r="I51" s="74">
        <v>90205</v>
      </c>
      <c r="J51" s="74">
        <v>-45720</v>
      </c>
      <c r="K51" s="74">
        <v>0</v>
      </c>
      <c r="L51" s="74">
        <v>44485</v>
      </c>
      <c r="M51" s="74">
        <v>1134638</v>
      </c>
      <c r="N51" s="74">
        <v>258552</v>
      </c>
      <c r="O51" s="74">
        <v>0</v>
      </c>
      <c r="P51" s="74">
        <v>1393190</v>
      </c>
      <c r="Q51" s="74">
        <v>-34041</v>
      </c>
      <c r="R51" s="74">
        <v>0</v>
      </c>
      <c r="S51" s="74">
        <v>0</v>
      </c>
      <c r="T51" s="74">
        <v>-34041</v>
      </c>
      <c r="U51" s="74">
        <v>1100597</v>
      </c>
      <c r="V51" s="74">
        <v>258552</v>
      </c>
      <c r="W51" s="74">
        <v>0</v>
      </c>
      <c r="X51" s="74">
        <v>1359149</v>
      </c>
      <c r="Y51" s="74">
        <v>-55847</v>
      </c>
      <c r="Z51" s="74">
        <v>0</v>
      </c>
      <c r="AA51" s="74">
        <v>0</v>
      </c>
      <c r="AB51" s="74">
        <v>-55847</v>
      </c>
      <c r="AC51" s="74">
        <v>1044750</v>
      </c>
      <c r="AD51" s="74">
        <v>258552</v>
      </c>
      <c r="AE51" s="74">
        <v>0</v>
      </c>
      <c r="AF51" s="74">
        <v>1303302</v>
      </c>
    </row>
    <row r="52" spans="1:32" ht="15.75" hidden="1" customHeight="1" outlineLevel="1" x14ac:dyDescent="0.2">
      <c r="A52" s="61"/>
      <c r="D52" s="75" t="s">
        <v>3</v>
      </c>
      <c r="E52" s="76">
        <f t="shared" ref="E52:H52" si="75">+E51-E48</f>
        <v>0</v>
      </c>
      <c r="F52" s="76">
        <f t="shared" si="75"/>
        <v>0</v>
      </c>
      <c r="G52" s="76">
        <f t="shared" si="75"/>
        <v>0</v>
      </c>
      <c r="H52" s="76">
        <f t="shared" si="75"/>
        <v>0</v>
      </c>
      <c r="I52" s="76">
        <f t="shared" ref="I52:P52" si="76">+I51-I48</f>
        <v>0</v>
      </c>
      <c r="J52" s="76">
        <f t="shared" si="76"/>
        <v>0</v>
      </c>
      <c r="K52" s="76">
        <f t="shared" si="76"/>
        <v>0</v>
      </c>
      <c r="L52" s="76">
        <f t="shared" si="76"/>
        <v>0</v>
      </c>
      <c r="M52" s="76">
        <f t="shared" si="76"/>
        <v>0</v>
      </c>
      <c r="N52" s="76">
        <f t="shared" si="76"/>
        <v>0</v>
      </c>
      <c r="O52" s="76">
        <f t="shared" si="76"/>
        <v>0</v>
      </c>
      <c r="P52" s="76">
        <f t="shared" si="76"/>
        <v>0</v>
      </c>
      <c r="Q52" s="76">
        <f t="shared" ref="Q52:X52" si="77">+Q51-Q48</f>
        <v>0</v>
      </c>
      <c r="R52" s="76">
        <f t="shared" si="77"/>
        <v>0</v>
      </c>
      <c r="S52" s="76">
        <f t="shared" si="77"/>
        <v>0</v>
      </c>
      <c r="T52" s="76">
        <f t="shared" si="77"/>
        <v>0</v>
      </c>
      <c r="U52" s="76">
        <f t="shared" si="77"/>
        <v>0</v>
      </c>
      <c r="V52" s="76">
        <f t="shared" si="77"/>
        <v>0</v>
      </c>
      <c r="W52" s="76">
        <f t="shared" si="77"/>
        <v>0</v>
      </c>
      <c r="X52" s="76">
        <f t="shared" si="77"/>
        <v>0</v>
      </c>
      <c r="Y52" s="76">
        <f t="shared" ref="Y52:AF52" si="78">+Y51-Y48</f>
        <v>0</v>
      </c>
      <c r="Z52" s="76">
        <f t="shared" si="78"/>
        <v>0</v>
      </c>
      <c r="AA52" s="76">
        <f t="shared" si="78"/>
        <v>0</v>
      </c>
      <c r="AB52" s="76">
        <f t="shared" si="78"/>
        <v>0</v>
      </c>
      <c r="AC52" s="76">
        <f t="shared" si="78"/>
        <v>0</v>
      </c>
      <c r="AD52" s="76">
        <f t="shared" si="78"/>
        <v>0</v>
      </c>
      <c r="AE52" s="76">
        <f t="shared" si="78"/>
        <v>0</v>
      </c>
      <c r="AF52" s="76">
        <f t="shared" si="78"/>
        <v>0</v>
      </c>
    </row>
    <row r="53" spans="1:32" hidden="1" outlineLevel="1" x14ac:dyDescent="0.2">
      <c r="A53" s="61"/>
    </row>
    <row r="54" spans="1:32" hidden="1" outlineLevel="1" x14ac:dyDescent="0.2">
      <c r="A54" s="61"/>
      <c r="D54" s="77" t="s">
        <v>2</v>
      </c>
      <c r="E54" s="78">
        <f t="shared" ref="E54:H54" si="79">+E10</f>
        <v>100000</v>
      </c>
      <c r="F54" s="78">
        <f t="shared" si="79"/>
        <v>0</v>
      </c>
      <c r="G54" s="78">
        <f t="shared" si="79"/>
        <v>0</v>
      </c>
      <c r="H54" s="78">
        <f t="shared" si="79"/>
        <v>100000</v>
      </c>
      <c r="I54" s="78">
        <f t="shared" ref="I54:P54" si="80">+I10</f>
        <v>-3000</v>
      </c>
      <c r="J54" s="78">
        <f t="shared" si="80"/>
        <v>0</v>
      </c>
      <c r="K54" s="78">
        <f t="shared" si="80"/>
        <v>0</v>
      </c>
      <c r="L54" s="78">
        <f t="shared" si="80"/>
        <v>-3000</v>
      </c>
      <c r="M54" s="78">
        <f t="shared" si="80"/>
        <v>97000</v>
      </c>
      <c r="N54" s="78">
        <f t="shared" si="80"/>
        <v>0</v>
      </c>
      <c r="O54" s="78">
        <f t="shared" si="80"/>
        <v>0</v>
      </c>
      <c r="P54" s="78">
        <f t="shared" si="80"/>
        <v>97000</v>
      </c>
      <c r="Q54" s="78">
        <f t="shared" ref="Q54:X54" si="81">+Q10</f>
        <v>-10000</v>
      </c>
      <c r="R54" s="78">
        <f t="shared" si="81"/>
        <v>0</v>
      </c>
      <c r="S54" s="78">
        <f t="shared" si="81"/>
        <v>0</v>
      </c>
      <c r="T54" s="78">
        <f t="shared" si="81"/>
        <v>-10000</v>
      </c>
      <c r="U54" s="78">
        <f t="shared" si="81"/>
        <v>87000</v>
      </c>
      <c r="V54" s="78">
        <f t="shared" si="81"/>
        <v>0</v>
      </c>
      <c r="W54" s="78">
        <f t="shared" si="81"/>
        <v>0</v>
      </c>
      <c r="X54" s="78">
        <f t="shared" si="81"/>
        <v>87000</v>
      </c>
      <c r="Y54" s="78">
        <f t="shared" ref="Y54:AF54" si="82">+Y10</f>
        <v>-62880</v>
      </c>
      <c r="Z54" s="78">
        <f t="shared" si="82"/>
        <v>0</v>
      </c>
      <c r="AA54" s="78">
        <f t="shared" si="82"/>
        <v>0</v>
      </c>
      <c r="AB54" s="78">
        <f t="shared" si="82"/>
        <v>-62880</v>
      </c>
      <c r="AC54" s="78">
        <f t="shared" si="82"/>
        <v>24120</v>
      </c>
      <c r="AD54" s="78">
        <f t="shared" si="82"/>
        <v>0</v>
      </c>
      <c r="AE54" s="78">
        <f t="shared" si="82"/>
        <v>0</v>
      </c>
      <c r="AF54" s="78">
        <f t="shared" si="82"/>
        <v>24120</v>
      </c>
    </row>
    <row r="55" spans="1:32" hidden="1" outlineLevel="1" x14ac:dyDescent="0.2">
      <c r="A55" s="61"/>
      <c r="D55" s="77" t="s">
        <v>1</v>
      </c>
      <c r="E55" s="78">
        <f t="shared" ref="E55:H55" si="83">+E11</f>
        <v>814433</v>
      </c>
      <c r="F55" s="78">
        <f t="shared" si="83"/>
        <v>304272</v>
      </c>
      <c r="G55" s="78">
        <f t="shared" si="83"/>
        <v>0</v>
      </c>
      <c r="H55" s="78">
        <f t="shared" si="83"/>
        <v>1118705</v>
      </c>
      <c r="I55" s="78">
        <f t="shared" ref="I55:P55" si="84">+I11</f>
        <v>127056</v>
      </c>
      <c r="J55" s="78">
        <f t="shared" si="84"/>
        <v>-45720</v>
      </c>
      <c r="K55" s="78">
        <f t="shared" si="84"/>
        <v>0</v>
      </c>
      <c r="L55" s="78">
        <f t="shared" si="84"/>
        <v>81336</v>
      </c>
      <c r="M55" s="78">
        <f t="shared" si="84"/>
        <v>941489</v>
      </c>
      <c r="N55" s="78">
        <f t="shared" si="84"/>
        <v>258552</v>
      </c>
      <c r="O55" s="78">
        <f t="shared" si="84"/>
        <v>0</v>
      </c>
      <c r="P55" s="78">
        <f t="shared" si="84"/>
        <v>1200041</v>
      </c>
      <c r="Q55" s="78">
        <f t="shared" ref="Q55:X55" si="85">+Q11</f>
        <v>-6485</v>
      </c>
      <c r="R55" s="78">
        <f t="shared" si="85"/>
        <v>0</v>
      </c>
      <c r="S55" s="78">
        <f t="shared" si="85"/>
        <v>0</v>
      </c>
      <c r="T55" s="78">
        <f t="shared" si="85"/>
        <v>-6485</v>
      </c>
      <c r="U55" s="78">
        <f t="shared" si="85"/>
        <v>935004</v>
      </c>
      <c r="V55" s="78">
        <f t="shared" si="85"/>
        <v>258552</v>
      </c>
      <c r="W55" s="78">
        <f t="shared" si="85"/>
        <v>0</v>
      </c>
      <c r="X55" s="78">
        <f t="shared" si="85"/>
        <v>1193556</v>
      </c>
      <c r="Y55" s="78">
        <f t="shared" ref="Y55:AF55" si="86">+Y11</f>
        <v>7757</v>
      </c>
      <c r="Z55" s="78">
        <f t="shared" si="86"/>
        <v>0</v>
      </c>
      <c r="AA55" s="78">
        <f t="shared" si="86"/>
        <v>0</v>
      </c>
      <c r="AB55" s="78">
        <f t="shared" si="86"/>
        <v>7757</v>
      </c>
      <c r="AC55" s="78">
        <f t="shared" si="86"/>
        <v>942761</v>
      </c>
      <c r="AD55" s="78">
        <f t="shared" si="86"/>
        <v>258552</v>
      </c>
      <c r="AE55" s="78">
        <f t="shared" si="86"/>
        <v>0</v>
      </c>
      <c r="AF55" s="78">
        <f t="shared" si="86"/>
        <v>1201313</v>
      </c>
    </row>
    <row r="56" spans="1:32" ht="15.75" hidden="1" customHeight="1" outlineLevel="1" x14ac:dyDescent="0.2">
      <c r="A56" s="61"/>
      <c r="D56" s="77" t="s">
        <v>0</v>
      </c>
      <c r="E56" s="78">
        <f t="shared" ref="E56:H56" si="87">+E28</f>
        <v>130000</v>
      </c>
      <c r="F56" s="78">
        <f t="shared" si="87"/>
        <v>0</v>
      </c>
      <c r="G56" s="78">
        <f t="shared" si="87"/>
        <v>0</v>
      </c>
      <c r="H56" s="78">
        <f t="shared" si="87"/>
        <v>130000</v>
      </c>
      <c r="I56" s="78">
        <f t="shared" ref="I56:P56" si="88">+I28</f>
        <v>-33851</v>
      </c>
      <c r="J56" s="78">
        <f t="shared" si="88"/>
        <v>0</v>
      </c>
      <c r="K56" s="78">
        <f t="shared" si="88"/>
        <v>0</v>
      </c>
      <c r="L56" s="78">
        <f t="shared" si="88"/>
        <v>-33851</v>
      </c>
      <c r="M56" s="78">
        <f t="shared" si="88"/>
        <v>96149</v>
      </c>
      <c r="N56" s="78">
        <f t="shared" si="88"/>
        <v>0</v>
      </c>
      <c r="O56" s="78">
        <f t="shared" si="88"/>
        <v>0</v>
      </c>
      <c r="P56" s="78">
        <f t="shared" si="88"/>
        <v>96149</v>
      </c>
      <c r="Q56" s="78">
        <f t="shared" ref="Q56:X56" si="89">+Q28</f>
        <v>-17556</v>
      </c>
      <c r="R56" s="78">
        <f t="shared" si="89"/>
        <v>0</v>
      </c>
      <c r="S56" s="78">
        <f t="shared" si="89"/>
        <v>0</v>
      </c>
      <c r="T56" s="78">
        <f t="shared" si="89"/>
        <v>-17556</v>
      </c>
      <c r="U56" s="78">
        <f t="shared" si="89"/>
        <v>78593</v>
      </c>
      <c r="V56" s="78">
        <f t="shared" si="89"/>
        <v>0</v>
      </c>
      <c r="W56" s="78">
        <f t="shared" si="89"/>
        <v>0</v>
      </c>
      <c r="X56" s="78">
        <f t="shared" si="89"/>
        <v>78593</v>
      </c>
      <c r="Y56" s="78">
        <f t="shared" ref="Y56:AF56" si="90">+Y28</f>
        <v>-724</v>
      </c>
      <c r="Z56" s="78">
        <f t="shared" si="90"/>
        <v>0</v>
      </c>
      <c r="AA56" s="78">
        <f t="shared" si="90"/>
        <v>0</v>
      </c>
      <c r="AB56" s="78">
        <f t="shared" si="90"/>
        <v>-724</v>
      </c>
      <c r="AC56" s="78">
        <f t="shared" si="90"/>
        <v>77869</v>
      </c>
      <c r="AD56" s="78">
        <f t="shared" si="90"/>
        <v>0</v>
      </c>
      <c r="AE56" s="78">
        <f t="shared" si="90"/>
        <v>0</v>
      </c>
      <c r="AF56" s="78">
        <f t="shared" si="90"/>
        <v>77869</v>
      </c>
    </row>
    <row r="57" spans="1:32" s="17" customFormat="1" ht="16.5" hidden="1" outlineLevel="1" thickBot="1" x14ac:dyDescent="0.25">
      <c r="A57" s="1"/>
      <c r="B57" s="79"/>
      <c r="C57" s="80"/>
      <c r="D57" s="79"/>
      <c r="E57" s="81">
        <f t="shared" ref="E57:H57" si="91">+E56+E55+E54</f>
        <v>1044433</v>
      </c>
      <c r="F57" s="81">
        <f t="shared" si="91"/>
        <v>304272</v>
      </c>
      <c r="G57" s="81">
        <f t="shared" si="91"/>
        <v>0</v>
      </c>
      <c r="H57" s="81">
        <f t="shared" si="91"/>
        <v>1348705</v>
      </c>
      <c r="I57" s="81">
        <f t="shared" ref="I57:P57" si="92">+I56+I55+I54</f>
        <v>90205</v>
      </c>
      <c r="J57" s="81">
        <f t="shared" si="92"/>
        <v>-45720</v>
      </c>
      <c r="K57" s="81">
        <f t="shared" si="92"/>
        <v>0</v>
      </c>
      <c r="L57" s="81">
        <f t="shared" si="92"/>
        <v>44485</v>
      </c>
      <c r="M57" s="81">
        <f t="shared" si="92"/>
        <v>1134638</v>
      </c>
      <c r="N57" s="81">
        <f t="shared" si="92"/>
        <v>258552</v>
      </c>
      <c r="O57" s="81">
        <f t="shared" si="92"/>
        <v>0</v>
      </c>
      <c r="P57" s="81">
        <f t="shared" si="92"/>
        <v>1393190</v>
      </c>
      <c r="Q57" s="81">
        <f t="shared" ref="Q57:X57" si="93">+Q56+Q55+Q54</f>
        <v>-34041</v>
      </c>
      <c r="R57" s="81">
        <f t="shared" si="93"/>
        <v>0</v>
      </c>
      <c r="S57" s="81">
        <f t="shared" si="93"/>
        <v>0</v>
      </c>
      <c r="T57" s="81">
        <f t="shared" si="93"/>
        <v>-34041</v>
      </c>
      <c r="U57" s="81">
        <f t="shared" si="93"/>
        <v>1100597</v>
      </c>
      <c r="V57" s="81">
        <f t="shared" si="93"/>
        <v>258552</v>
      </c>
      <c r="W57" s="81">
        <f t="shared" si="93"/>
        <v>0</v>
      </c>
      <c r="X57" s="81">
        <f t="shared" si="93"/>
        <v>1359149</v>
      </c>
      <c r="Y57" s="81">
        <f t="shared" ref="Y57:AF57" si="94">+Y56+Y55+Y54</f>
        <v>-55847</v>
      </c>
      <c r="Z57" s="81">
        <f t="shared" si="94"/>
        <v>0</v>
      </c>
      <c r="AA57" s="81">
        <f t="shared" si="94"/>
        <v>0</v>
      </c>
      <c r="AB57" s="81">
        <f t="shared" si="94"/>
        <v>-55847</v>
      </c>
      <c r="AC57" s="81">
        <f t="shared" si="94"/>
        <v>1044750</v>
      </c>
      <c r="AD57" s="81">
        <f t="shared" si="94"/>
        <v>258552</v>
      </c>
      <c r="AE57" s="81">
        <f t="shared" si="94"/>
        <v>0</v>
      </c>
      <c r="AF57" s="81">
        <f t="shared" si="94"/>
        <v>1303302</v>
      </c>
    </row>
    <row r="58" spans="1:32" hidden="1" outlineLevel="1" x14ac:dyDescent="0.2">
      <c r="E58" s="78">
        <f t="shared" ref="E58:H58" si="95">+E57-E48</f>
        <v>0</v>
      </c>
      <c r="F58" s="78">
        <f t="shared" si="95"/>
        <v>0</v>
      </c>
      <c r="G58" s="78">
        <f t="shared" si="95"/>
        <v>0</v>
      </c>
      <c r="H58" s="78">
        <f t="shared" si="95"/>
        <v>0</v>
      </c>
      <c r="I58" s="78">
        <f t="shared" ref="I58:P58" si="96">+I57-I48</f>
        <v>0</v>
      </c>
      <c r="J58" s="78">
        <f t="shared" si="96"/>
        <v>0</v>
      </c>
      <c r="K58" s="78">
        <f t="shared" si="96"/>
        <v>0</v>
      </c>
      <c r="L58" s="78">
        <f t="shared" si="96"/>
        <v>0</v>
      </c>
      <c r="M58" s="78">
        <f t="shared" si="96"/>
        <v>0</v>
      </c>
      <c r="N58" s="78">
        <f t="shared" si="96"/>
        <v>0</v>
      </c>
      <c r="O58" s="78">
        <f t="shared" si="96"/>
        <v>0</v>
      </c>
      <c r="P58" s="78">
        <f t="shared" si="96"/>
        <v>0</v>
      </c>
      <c r="Q58" s="78">
        <f t="shared" ref="Q58:X58" si="97">+Q57-Q48</f>
        <v>0</v>
      </c>
      <c r="R58" s="78">
        <f t="shared" si="97"/>
        <v>0</v>
      </c>
      <c r="S58" s="78">
        <f t="shared" si="97"/>
        <v>0</v>
      </c>
      <c r="T58" s="78">
        <f t="shared" si="97"/>
        <v>0</v>
      </c>
      <c r="U58" s="78">
        <f t="shared" si="97"/>
        <v>0</v>
      </c>
      <c r="V58" s="78">
        <f t="shared" si="97"/>
        <v>0</v>
      </c>
      <c r="W58" s="78">
        <f t="shared" si="97"/>
        <v>0</v>
      </c>
      <c r="X58" s="78">
        <f t="shared" si="97"/>
        <v>0</v>
      </c>
      <c r="Y58" s="78">
        <f t="shared" ref="Y58:AF58" si="98">+Y57-Y48</f>
        <v>0</v>
      </c>
      <c r="Z58" s="78">
        <f t="shared" si="98"/>
        <v>0</v>
      </c>
      <c r="AA58" s="78">
        <f t="shared" si="98"/>
        <v>0</v>
      </c>
      <c r="AB58" s="78">
        <f t="shared" si="98"/>
        <v>0</v>
      </c>
      <c r="AC58" s="78">
        <f t="shared" si="98"/>
        <v>0</v>
      </c>
      <c r="AD58" s="78">
        <f t="shared" si="98"/>
        <v>0</v>
      </c>
      <c r="AE58" s="78">
        <f t="shared" si="98"/>
        <v>0</v>
      </c>
      <c r="AF58" s="78">
        <f t="shared" si="98"/>
        <v>0</v>
      </c>
    </row>
    <row r="59" spans="1:32" collapsed="1" x14ac:dyDescent="0.2">
      <c r="D59" s="5"/>
    </row>
    <row r="60" spans="1:32" x14ac:dyDescent="0.2">
      <c r="D60" s="5"/>
    </row>
  </sheetData>
  <sheetProtection algorithmName="SHA-512" hashValue="EfjH7r0lRW0ZoyNLjzp7A/24lNJtBSqikaf5kgNdTg2frkOwMLAcg+1ZPUEDf2NIJXLLrpkUj6jWP5oijyWQgw==" saltValue="uqH8PMQO3/rKsJ+iuiBVWQ==" spinCount="100000" sheet="1" objects="1" selectLockedCells="1" selectUnlockedCells="1"/>
  <mergeCells count="10">
    <mergeCell ref="Y5:AB6"/>
    <mergeCell ref="AC5:AF6"/>
    <mergeCell ref="I5:L6"/>
    <mergeCell ref="M5:P6"/>
    <mergeCell ref="B3:AF3"/>
    <mergeCell ref="B8:C8"/>
    <mergeCell ref="B5:D7"/>
    <mergeCell ref="E5:H6"/>
    <mergeCell ref="Q5:T6"/>
    <mergeCell ref="U5:X6"/>
  </mergeCells>
  <printOptions horizontalCentered="1"/>
  <pageMargins left="0.11811023622047245" right="0.3" top="1.0629921259842521" bottom="0.51181102362204722" header="0.51181102362204722" footer="0.31496062992125984"/>
  <pageSetup paperSize="9" scale="58" firstPageNumber="0" orientation="portrait" horizontalDpi="4294967294" verticalDpi="4294967294" r:id="rId1"/>
  <headerFooter>
    <oddHeader>&amp;R&amp;"Arial,Félkövér"&amp;A 
&amp;"Arial,Normál"a __/_____. (__. __.) Önkormányzati rendelethez</oddHeader>
    <oddFooter>&amp;R&amp;"Century Gothic,Normál"&amp;N. oldal / &amp;P. oldal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</vt:i4>
      </vt:variant>
      <vt:variant>
        <vt:lpstr>Névvel ellátott tartományok</vt:lpstr>
      </vt:variant>
      <vt:variant>
        <vt:i4>2</vt:i4>
      </vt:variant>
    </vt:vector>
  </HeadingPairs>
  <TitlesOfParts>
    <vt:vector size="3" baseType="lpstr">
      <vt:lpstr>9. melléklet</vt:lpstr>
      <vt:lpstr>'9. melléklet'!Nyomtatási_cím</vt:lpstr>
      <vt:lpstr>'9. melléklet'!Nyomtatási_terület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nemethbelane</dc:creator>
  <cp:lastModifiedBy>Némethné Viki</cp:lastModifiedBy>
  <cp:lastPrinted>2026-09-01T12:44:28Z</cp:lastPrinted>
  <dcterms:created xsi:type="dcterms:W3CDTF">2021-10-26T09:48:07Z</dcterms:created>
  <dcterms:modified xsi:type="dcterms:W3CDTF">2026-09-07T07:24:54Z</dcterms:modified>
</cp:coreProperties>
</file>